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ИПР 2025\Монтаж ПУ Нагурная В.Н\НА ТОРГИ\"/>
    </mc:Choice>
  </mc:AlternateContent>
  <bookViews>
    <workbookView xWindow="0" yWindow="0" windowWidth="17370" windowHeight="18225" activeTab="1"/>
  </bookViews>
  <sheets>
    <sheet name="ССР" sheetId="4" r:id="rId1"/>
    <sheet name="02-01_3ф ПУ  ТТР 3 " sheetId="15" r:id="rId2"/>
    <sheet name=" 9-1  3ф ПУ ТТР№3" sheetId="1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AUTOEXEC" localSheetId="2">#REF!</definedName>
    <definedName name="\AUTOEXEC">#REF!</definedName>
    <definedName name="\k" localSheetId="2">#REF!</definedName>
    <definedName name="\k">#REF!</definedName>
    <definedName name="\m" localSheetId="2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_A65560">[1]График!#REF!</definedName>
    <definedName name="____a2" localSheetId="2">#REF!</definedName>
    <definedName name="____a2">#REF!</definedName>
    <definedName name="____A65560" localSheetId="2">[1]График!#REF!</definedName>
    <definedName name="____A65560">[1]График!#REF!</definedName>
    <definedName name="____E65560">[1]График!#REF!</definedName>
    <definedName name="___a2" localSheetId="2">#REF!</definedName>
    <definedName name="___a2">#REF!</definedName>
    <definedName name="___A65560" localSheetId="2">[1]График!#REF!</definedName>
    <definedName name="___A65560">[1]График!#REF!</definedName>
    <definedName name="___E65560">[1]График!#REF!</definedName>
    <definedName name="__a2" localSheetId="2">#REF!</definedName>
    <definedName name="__a2">#REF!</definedName>
    <definedName name="__A65560" localSheetId="2">[1]График!#REF!</definedName>
    <definedName name="__A65560">[1]График!#REF!</definedName>
    <definedName name="__E65560">[1]График!#REF!</definedName>
    <definedName name="__xlfn.BAHTTEXT" hidden="1">#NAME?</definedName>
    <definedName name="_1Excel_BuiltIn_Print_Area_2_1" localSheetId="2">#REF!</definedName>
    <definedName name="_1Excel_BuiltIn_Print_Area_2_1">#REF!</definedName>
    <definedName name="_2Excel_BuiltIn_Print_Area_2_1" localSheetId="2">#REF!</definedName>
    <definedName name="_2Excel_BuiltIn_Print_Area_2_1">#REF!</definedName>
    <definedName name="_a2" localSheetId="2">#REF!</definedName>
    <definedName name="_a2">#REF!</definedName>
    <definedName name="_A65560" localSheetId="2">[1]График!#REF!</definedName>
    <definedName name="_A65560">[1]График!#REF!</definedName>
    <definedName name="_AUTOEXEC" localSheetId="2">#REF!</definedName>
    <definedName name="_AUTOEXEC">#REF!</definedName>
    <definedName name="_AUTOEXEC___0" localSheetId="2">#REF!</definedName>
    <definedName name="_AUTOEXEC___0">#REF!</definedName>
    <definedName name="_AUTOEXEC___1" localSheetId="2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 localSheetId="2">#REF!</definedName>
    <definedName name="_k">#REF!</definedName>
    <definedName name="_k___0" localSheetId="2">#REF!</definedName>
    <definedName name="_k___0">#REF!</definedName>
    <definedName name="_k___1" localSheetId="2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um1">#REF!</definedName>
    <definedName name="_Sum2">#REF!</definedName>
    <definedName name="_sum3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A">#REF!</definedName>
    <definedName name="a36_">#REF!</definedName>
    <definedName name="aa" localSheetId="2">{0,"рублей";1,"рубль";2,"рубля";5,"рублей"}</definedName>
    <definedName name="aa">{0,"рублей";1,"рубль";2,"рубля";5,"рублей"}</definedName>
    <definedName name="BN">[2]мсн!#REF!</definedName>
    <definedName name="BNNN">[2]мсн!#REF!</definedName>
    <definedName name="cddd" localSheetId="2">{0,"рублей";1,"рубль";2,"рубля";5,"рублей"}</definedName>
    <definedName name="cddd">{0,"рублей";1,"рубль";2,"рубля";5,"рублей"}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abase" localSheetId="2">#REF!</definedName>
    <definedName name="Database">#REF!</definedName>
    <definedName name="DateColJournal" localSheetId="2">#REF!</definedName>
    <definedName name="DateColJournal">#REF!</definedName>
    <definedName name="dck" localSheetId="2">[4]топография!#REF!</definedName>
    <definedName name="dck">[4]топография!#REF!</definedName>
    <definedName name="dddd" localSheetId="2">[2]мсн!#REF!</definedName>
    <definedName name="dddd">[2]мсн!#REF!</definedName>
    <definedName name="discont" localSheetId="2">#REF!</definedName>
    <definedName name="discont">#REF!</definedName>
    <definedName name="DM" localSheetId="2">#REF!</definedName>
    <definedName name="DM">#REF!</definedName>
    <definedName name="dsdsds" localSheetId="2">#REF!</definedName>
    <definedName name="dsdsds">#REF!</definedName>
    <definedName name="eeeeeerr">#REF!</definedName>
    <definedName name="EILName">[3]Лист1!#REF!</definedName>
    <definedName name="EILName_1">[3]Обновление!#REF!</definedName>
    <definedName name="Excel_BuiltIn_Database" localSheetId="2">#REF!</definedName>
    <definedName name="Excel_BuiltIn_Database">#REF!</definedName>
    <definedName name="Excel_BuiltIn_Print_Area_1" localSheetId="2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 localSheetId="2">#REF!</definedName>
    <definedName name="Excel_BuiltIn_Print_Area_2">#REF!</definedName>
    <definedName name="Excel_BuiltIn_Print_Area_2_1">"$#ССЫЛ!.$A$1:$E$54"</definedName>
    <definedName name="Excel_BuiltIn_Print_Area_3" localSheetId="2">#REF!</definedName>
    <definedName name="Excel_BuiltIn_Print_Area_3">#REF!</definedName>
    <definedName name="Excel_BuiltIn_Print_Area_6" localSheetId="2">#REF!</definedName>
    <definedName name="Excel_BuiltIn_Print_Area_6">#REF!</definedName>
    <definedName name="Excel_BuiltIn_Print_Titles_2" localSheetId="2">#REF!</definedName>
    <definedName name="Excel_BuiltIn_Print_Titles_2">#REF!</definedName>
    <definedName name="ffff">#REF!</definedName>
    <definedName name="G_S">#REF!</definedName>
    <definedName name="G_s_">#REF!</definedName>
    <definedName name="G_s_s">#REF!</definedName>
    <definedName name="GS">#REF!</definedName>
    <definedName name="GS_">#REF!</definedName>
    <definedName name="Header1" localSheetId="2" hidden="1">IF(COUNTA(#REF!)=0,0,INDEX(#REF!,MATCH(ROW(#REF!),#REF!,TRUE)))+1</definedName>
    <definedName name="Header1" hidden="1">IF(COUNTA(#REF!)=0,0,INDEX(#REF!,MATCH(ROW(#REF!),#REF!,TRUE)))+1</definedName>
    <definedName name="Header2" localSheetId="2" hidden="1">[5]!Header1-1 &amp; "." &amp; MAX(1,COUNTA(INDEX(#REF!,MATCH([5]!Header1-1,#REF!,FALSE)):#REF!))</definedName>
    <definedName name="Header2" hidden="1">[0]!Header1-1 &amp; "." &amp; MAX(1,COUNTA(INDEX(#REF!,MATCH([0]!Header1-1,#REF!,FALSE)):#REF!))</definedName>
    <definedName name="hhhhhhhhhhh" localSheetId="2">#REF!</definedName>
    <definedName name="hhhhhhhhhhh">#REF!</definedName>
    <definedName name="hPriceRange" localSheetId="2">[3]Лист1!#REF!</definedName>
    <definedName name="hPriceRange">[3]Лист1!#REF!</definedName>
    <definedName name="hPriceRange_1" localSheetId="2">[3]Цена!#REF!</definedName>
    <definedName name="hPriceRange_1">[3]Цена!#REF!</definedName>
    <definedName name="idPriceColumn" localSheetId="2">[3]Лист1!#REF!</definedName>
    <definedName name="idPriceColumn">[3]Лист1!#REF!</definedName>
    <definedName name="idPriceColumn_1" localSheetId="2">[3]Цена!#REF!</definedName>
    <definedName name="idPriceColumn_1">[3]Цена!#REF!</definedName>
    <definedName name="infl" localSheetId="2">[6]ПДР!#REF!</definedName>
    <definedName name="infl">[6]ПДР!#REF!</definedName>
    <definedName name="Itog" localSheetId="2">#REF!</definedName>
    <definedName name="Itog">#REF!</definedName>
    <definedName name="jlkjklj" localSheetId="2">#REF!</definedName>
    <definedName name="jlkjklj">#REF!</definedName>
    <definedName name="kp" localSheetId="2">[6]ПДР!#REF!</definedName>
    <definedName name="kp">[6]ПДР!#REF!</definedName>
    <definedName name="Language">[7]Финплан!$J$1</definedName>
    <definedName name="mau" localSheetId="2">#REF!</definedName>
    <definedName name="mau">#REF!</definedName>
    <definedName name="max" localSheetId="2">#REF!</definedName>
    <definedName name="max">#REF!</definedName>
    <definedName name="med" localSheetId="2">#REF!</definedName>
    <definedName name="med">#REF!</definedName>
    <definedName name="min">#REF!</definedName>
    <definedName name="mmmm">#REF!</definedName>
    <definedName name="n_1" localSheetId="2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2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2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2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 localSheetId="2">IF(' 9-1  3ф ПУ ТТР№3'!n_3=1,' 9-1  3ф ПУ ТТР№3'!n_2,' 9-1  3ф ПУ ТТР№3'!n_3&amp;' 9-1  3ф ПУ ТТР№3'!n_1)</definedName>
    <definedName name="n0x">IF(n_3=1,n_2,n_3&amp;n_1)</definedName>
    <definedName name="n1x" localSheetId="2">IF(' 9-1  3ф ПУ ТТР№3'!n_3=1,' 9-1  3ф ПУ ТТР№3'!n_2,' 9-1  3ф ПУ ТТР№3'!n_3&amp;' 9-1  3ф ПУ ТТР№3'!n_5)</definedName>
    <definedName name="n1x">IF(n_3=1,n_2,n_3&amp;n_5)</definedName>
    <definedName name="Nalog" localSheetId="2">#REF!</definedName>
    <definedName name="Nalog">#REF!</definedName>
    <definedName name="nsx" localSheetId="2">{0,"тысяч ";1,"тысяча ";2,"тысячи ";5,"тысяч "}</definedName>
    <definedName name="nsx">{0,"тысяч ";1,"тысяча ";2,"тысячи ";5,"тысяч "}</definedName>
    <definedName name="NumColJournal" localSheetId="2">#REF!</definedName>
    <definedName name="NumColJournal">#REF!</definedName>
    <definedName name="Obj" localSheetId="2">#REF!</definedName>
    <definedName name="Obj">#REF!</definedName>
    <definedName name="OELName" localSheetId="2">[3]Лист1!#REF!</definedName>
    <definedName name="OELName">[3]Лист1!#REF!</definedName>
    <definedName name="OELName_1" localSheetId="2">[3]Обновление!#REF!</definedName>
    <definedName name="OELName_1">[3]Обновление!#REF!</definedName>
    <definedName name="OPLName" localSheetId="2">[3]Лист1!#REF!</definedName>
    <definedName name="OPLName">[3]Лист1!#REF!</definedName>
    <definedName name="OPLName_1" localSheetId="2">[3]Обновление!#REF!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int_Area" localSheetId="2">#REF!</definedName>
    <definedName name="Print_Area">#REF!</definedName>
    <definedName name="propis" localSheetId="2">#REF!</definedName>
    <definedName name="propis">#REF!</definedName>
    <definedName name="propis_ru">#N/A</definedName>
    <definedName name="rr" localSheetId="2">'[8]Пример расчета'!#REF!</definedName>
    <definedName name="rr">'[8]Пример расчета'!#REF!</definedName>
    <definedName name="rrrr" localSheetId="2">#REF!</definedName>
    <definedName name="rrrr">#REF!</definedName>
    <definedName name="SM" localSheetId="2">#REF!</definedName>
    <definedName name="SM">#REF!</definedName>
    <definedName name="SM_SM" localSheetId="2">#REF!</definedName>
    <definedName name="SM_SM">#REF!</definedName>
    <definedName name="SM_STO" localSheetId="2">'[9]93-110'!#REF!</definedName>
    <definedName name="SM_STO">'[9]93-110'!#REF!</definedName>
    <definedName name="SM_STO_1" localSheetId="2">'[10]СМЕТА проект'!#REF!</definedName>
    <definedName name="SM_STO_1">'[10]СМЕТА проект'!#REF!</definedName>
    <definedName name="SM_STO1" localSheetId="2">#REF!</definedName>
    <definedName name="SM_STO1">#REF!</definedName>
    <definedName name="SM_STO2" localSheetId="2">#REF!</definedName>
    <definedName name="SM_STO2">#REF!</definedName>
    <definedName name="SM_STO3" localSheetId="2">#REF!</definedName>
    <definedName name="SM_STO3">#REF!</definedName>
    <definedName name="Smmmmmmmmmmmmmmm">#REF!</definedName>
    <definedName name="ssss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itle_1">[11]ПЭО!$B$3</definedName>
    <definedName name="tt" localSheetId="2">#REF!</definedName>
    <definedName name="tt">#REF!</definedName>
    <definedName name="ttt" localSheetId="2">#REF!</definedName>
    <definedName name="ttt">#REF!</definedName>
    <definedName name="tttt" localSheetId="2">#REF!</definedName>
    <definedName name="tttt">#REF!</definedName>
    <definedName name="USA" localSheetId="2">[12]Шкаф!#REF!</definedName>
    <definedName name="USA">[12]Шкаф!#REF!</definedName>
    <definedName name="USA_1" localSheetId="2">#REF!</definedName>
    <definedName name="USA_1">#REF!</definedName>
    <definedName name="uyu" localSheetId="2">#REF!</definedName>
    <definedName name="uyu">#REF!</definedName>
    <definedName name="wrn.протокол." localSheetId="2" hidden="1">{#N/A,#N/A,FALSE,"Откр.вод.(осн.)"}</definedName>
    <definedName name="wrn.протокол." hidden="1">{#N/A,#N/A,FALSE,"Откр.вод.(осн.)"}</definedName>
    <definedName name="yuu" localSheetId="2">#REF!</definedName>
    <definedName name="yuu">#REF!</definedName>
    <definedName name="yyy" localSheetId="2">#REF!</definedName>
    <definedName name="yyy">#REF!</definedName>
    <definedName name="yyyyyyyy" localSheetId="2">#REF!</definedName>
    <definedName name="yyyyy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15">#REF!</definedName>
    <definedName name="А2">#REF!</definedName>
    <definedName name="а36">#REF!</definedName>
    <definedName name="а36___0">#REF!</definedName>
    <definedName name="а36___7">#REF!</definedName>
    <definedName name="аааа">#REF!</definedName>
    <definedName name="ааааааааыфффф">#REF!</definedName>
    <definedName name="ав">#REF!</definedName>
    <definedName name="авав">[2]мсн!#REF!</definedName>
    <definedName name="авжддд" localSheetId="2">#REF!</definedName>
    <definedName name="авжддд">#REF!</definedName>
    <definedName name="авмиви" localSheetId="2">#REF!</definedName>
    <definedName name="авмиви">#REF!</definedName>
    <definedName name="авт" localSheetId="2">#REF!</definedName>
    <definedName name="авт">#REF!</definedName>
    <definedName name="Автомат" localSheetId="2">[13]Смета!#REF!</definedName>
    <definedName name="Автомат">[13]Смета!#REF!</definedName>
    <definedName name="апиаоп" localSheetId="2">[14]Смета!#REF!</definedName>
    <definedName name="апиаоп">[14]Смета!#REF!</definedName>
    <definedName name="аполпнщ" localSheetId="2">#REF!</definedName>
    <definedName name="аполпнщ">#REF!</definedName>
    <definedName name="апр" localSheetId="2">[15]топография!#REF!</definedName>
    <definedName name="апр">[15]топография!#REF!</definedName>
    <definedName name="аршщ" localSheetId="2">#REF!</definedName>
    <definedName name="аршщ">#REF!</definedName>
    <definedName name="АФС" localSheetId="2">[16]топография!#REF!</definedName>
    <definedName name="АФС">[16]топография!#REF!</definedName>
    <definedName name="бббббббббб" localSheetId="2">[2]мсн!#REF!</definedName>
    <definedName name="бббббббббб">[2]мсн!#REF!</definedName>
    <definedName name="бикбаю" localSheetId="2">#REF!</definedName>
    <definedName name="бикбаю">#REF!</definedName>
    <definedName name="борбьроб" localSheetId="2">#REF!</definedName>
    <definedName name="борбьроб">#REF!</definedName>
    <definedName name="быч">'[17]свод 2'!$A$7</definedName>
    <definedName name="в" localSheetId="2">#REF!</definedName>
    <definedName name="в">#REF!</definedName>
    <definedName name="ва" localSheetId="2">#REF!</definedName>
    <definedName name="ва">#REF!</definedName>
    <definedName name="вава" localSheetId="2">[18]топография!#REF!</definedName>
    <definedName name="вава">[18]топография!#REF!</definedName>
    <definedName name="вап" localSheetId="2">#REF!</definedName>
    <definedName name="вап">#REF!</definedName>
    <definedName name="ввв" localSheetId="2">#REF!</definedName>
    <definedName name="ввв">#REF!</definedName>
    <definedName name="ввввв" localSheetId="2">#REF!</definedName>
    <definedName name="ввввв">#REF!</definedName>
    <definedName name="ввввву" localSheetId="2" hidden="1">{#N/A,#N/A,FALSE,"Откр.вод.(осн.)"}</definedName>
    <definedName name="ввввву" hidden="1">{#N/A,#N/A,FALSE,"Откр.вод.(осн.)"}</definedName>
    <definedName name="ввыв\">[2]мсн!#REF!</definedName>
    <definedName name="ветер" localSheetId="2">[19]Таблица!$O$23:$O$24</definedName>
    <definedName name="ветер">[20]Таблица!$O$23:$O$24</definedName>
    <definedName name="вика" localSheetId="2">#REF!</definedName>
    <definedName name="вика">#REF!</definedName>
    <definedName name="ВНИИСТ1" localSheetId="2">#REF!</definedName>
    <definedName name="ВНИИСТ1">#REF!</definedName>
    <definedName name="Воздушные_линии" localSheetId="2">[19]Таблица!$B$6:$B$81</definedName>
    <definedName name="Воздушные_линии">[20]Таблица!$B$6:$B$81</definedName>
    <definedName name="Восстановление_покрытий" localSheetId="2">[19]Таблица!$B$354:$B$358</definedName>
    <definedName name="Восстановление_покрытий">[20]Таблица!$B$354:$B$358</definedName>
    <definedName name="вравар" localSheetId="2">#REF!</definedName>
    <definedName name="вравар">#REF!</definedName>
    <definedName name="ВсегоЗП" localSheetId="2">#REF!</definedName>
    <definedName name="ВсегоЗП">#REF!</definedName>
    <definedName name="ВТ" localSheetId="2">#REF!</definedName>
    <definedName name="ВТ">#REF!</definedName>
    <definedName name="ВУКЕП">#REF!</definedName>
    <definedName name="вываыаыаы">#REF!</definedName>
    <definedName name="Выключатели" comment="Типы силовых выключателей" localSheetId="2">[19]Таблица!$B$479:$B$498</definedName>
    <definedName name="Выключатели" comment="Типы силовых выключателей">[20]Таблица!$B$479:$B$498</definedName>
    <definedName name="Вычислительная_техника" localSheetId="2">[12]Коэфф1.!#REF!</definedName>
    <definedName name="Вычислительная_техника">[12]Коэфф1.!#REF!</definedName>
    <definedName name="Вычислительная_техника_1" localSheetId="2">#REF!</definedName>
    <definedName name="Вычислительная_техника_1">#REF!</definedName>
    <definedName name="Г">'[21]свод 2'!$A$7</definedName>
    <definedName name="газ">'[22]свод 3'!$D$13</definedName>
    <definedName name="ггггггггггг" localSheetId="2">#REF!</definedName>
    <definedName name="ггггггггггг">#REF!</definedName>
    <definedName name="гелог" localSheetId="2">#REF!</definedName>
    <definedName name="гелог">#REF!</definedName>
    <definedName name="гео" localSheetId="2">#REF!</definedName>
    <definedName name="гео">#REF!</definedName>
    <definedName name="геол" localSheetId="2">[23]Смета!#REF!</definedName>
    <definedName name="геол">[23]Смета!#REF!</definedName>
    <definedName name="геол.1" localSheetId="2">#REF!</definedName>
    <definedName name="геол.1">#REF!</definedName>
    <definedName name="Геол_Лазаревск" localSheetId="2">[24]топография!#REF!</definedName>
    <definedName name="Геол_Лазаревск">[24]топография!#REF!</definedName>
    <definedName name="геол1" localSheetId="2">#REF!</definedName>
    <definedName name="геол1">#REF!</definedName>
    <definedName name="геоф" localSheetId="2">#REF!</definedName>
    <definedName name="геоф">#REF!</definedName>
    <definedName name="Геофиз" localSheetId="2">#REF!</definedName>
    <definedName name="Геофиз">#REF!</definedName>
    <definedName name="гид" localSheetId="2">[25]Смета!#REF!</definedName>
    <definedName name="гид">[25]Смета!#REF!</definedName>
    <definedName name="Гидр" localSheetId="2">[26]топография!#REF!</definedName>
    <definedName name="Гидр">[26]топография!#REF!</definedName>
    <definedName name="Гидро" localSheetId="2">[27]топография!#REF!</definedName>
    <definedName name="Гидро">[27]топография!#REF!</definedName>
    <definedName name="гидро1" localSheetId="2">#REF!</definedName>
    <definedName name="гидро1">#REF!</definedName>
    <definedName name="гидро1___0" localSheetId="2">#REF!</definedName>
    <definedName name="гидро1___0">#REF!</definedName>
    <definedName name="гидрол" localSheetId="2">#REF!</definedName>
    <definedName name="гидрол">#REF!</definedName>
    <definedName name="Гидролог">#REF!</definedName>
    <definedName name="Гидрология_7.03.08">[28]топография!#REF!</definedName>
    <definedName name="ГИП" localSheetId="2">#REF!</definedName>
    <definedName name="ГИП">#REF!</definedName>
    <definedName name="гнлгн" localSheetId="2">#REF!</definedName>
    <definedName name="гнлгн">#REF!</definedName>
    <definedName name="год" localSheetId="2">#REF!</definedName>
    <definedName name="год">#REF!</definedName>
    <definedName name="года">#REF!</definedName>
    <definedName name="гту">#REF!</definedName>
    <definedName name="гшшг">NA()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[29]Смета!#REF!</definedName>
    <definedName name="ддд">'[30]СметаСводная Рыб'!$C$13</definedName>
    <definedName name="дддд" localSheetId="2">[2]мсн!#REF!</definedName>
    <definedName name="дддд">[2]мсн!#REF!</definedName>
    <definedName name="ддддддддддд" localSheetId="2">#REF!</definedName>
    <definedName name="ддддддддддд">#REF!</definedName>
    <definedName name="Демонтаж_ВЛ" localSheetId="2">[19]Таблица!$B$149:$B$169</definedName>
    <definedName name="Демонтаж_ВЛ">[20]Таблица!$B$149:$B$169</definedName>
    <definedName name="Демонтаж_ВЛ_0_4_10_кВ_поопорно" localSheetId="2">[19]Таблица!$B$172:$B$179</definedName>
    <definedName name="Демонтаж_ВЛ_0_4_10_кВ_поопорно">[20]Таблица!$B$172:$B$179</definedName>
    <definedName name="Демонтаж_ж_б_опор_ВЛ_35_220_кВ__тыс._руб._за_1_м3" localSheetId="2">[19]Таблица!$B$182:$B$190</definedName>
    <definedName name="Демонтаж_ж_б_опор_ВЛ_35_220_кВ__тыс._руб._за_1_м3">[20]Таблица!$B$182:$B$190</definedName>
    <definedName name="Демонтаж_зданий" localSheetId="2">[19]Таблица!#REF!</definedName>
    <definedName name="Демонтаж_зданий">[20]Таблица!#REF!</definedName>
    <definedName name="Демонтаж_оборудования_ПС" localSheetId="2">[19]Таблица!$B$612:$B$663</definedName>
    <definedName name="Демонтаж_оборудования_ПС">[20]Таблица!$B$612:$B$663</definedName>
    <definedName name="Демонтаж_стальных_опор_ВЛ_35_220_кВ__тыс._руб._за_1_т" localSheetId="2">[19]Таблица!$B$193:$B$201</definedName>
    <definedName name="Демонтаж_стальных_опор_ВЛ_35_220_кВ__тыс._руб._за_1_т">[20]Таблица!$B$193:$B$201</definedName>
    <definedName name="дес" localSheetId="2">{"","двадцать ","тридцать ","сорок ","пятьдесят ","шестьдесят ","семьдесят ","восемьдесят ","девяносто "}</definedName>
    <definedName name="дес">{"","двадцать ","тридцать ","сорок ","пятьдесят ","шестьдесят ","семьдесят ","восемьдесят ","девяносто "}</definedName>
    <definedName name="Дефлятор" localSheetId="2">#REF!</definedName>
    <definedName name="Дефлятор">#REF!</definedName>
    <definedName name="Диск" localSheetId="2">#REF!</definedName>
    <definedName name="Диск">#REF!</definedName>
    <definedName name="Длинна_границы" localSheetId="2">#REF!</definedName>
    <definedName name="Длинна_границы">#REF!</definedName>
    <definedName name="Длинна_трассы">#REF!</definedName>
    <definedName name="доля" localSheetId="2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>[12]Коэфф1.!#REF!</definedName>
    <definedName name="Доп._оборудование_1" localSheetId="2">#REF!</definedName>
    <definedName name="Доп._оборудование_1">#REF!</definedName>
    <definedName name="Доп_оборуд" localSheetId="2">#REF!</definedName>
    <definedName name="Доп_оборуд">#REF!</definedName>
    <definedName name="Дорога" localSheetId="2">[12]Шкаф!#REF!</definedName>
    <definedName name="Дорога">[12]Шкаф!#REF!</definedName>
    <definedName name="Дорога_1" localSheetId="2">#REF!</definedName>
    <definedName name="Дорога_1">#REF!</definedName>
    <definedName name="ДСК" localSheetId="2">[31]топография!#REF!</definedName>
    <definedName name="ДСК">[31]топография!#REF!</definedName>
    <definedName name="ДСК_" localSheetId="2">[32]топография!#REF!</definedName>
    <definedName name="ДСК_">[32]топография!#REF!</definedName>
    <definedName name="ДСК1" localSheetId="2">[28]топография!#REF!</definedName>
    <definedName name="ДСК1">[28]топография!#REF!</definedName>
    <definedName name="дтс">'[33]СметаСводная Рыб'!$C$13</definedName>
    <definedName name="дцать" localSheetId="2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2">#REF!</definedName>
    <definedName name="е">#REF!</definedName>
    <definedName name="Е11" localSheetId="2">#REF!</definedName>
    <definedName name="Е11">#REF!</definedName>
    <definedName name="ед" localSheetId="2">{"","один ","два ","три ","четыре ","пять ","шесть ","семь ","восемь ","девять "}</definedName>
    <definedName name="ед">{"","один ","два ","три ","четыре ","пять ","шесть ","семь ","восемь ","девять "}</definedName>
    <definedName name="ее">'[30]СметаСводная Рыб'!$C$9</definedName>
    <definedName name="ееее" localSheetId="2">#REF!</definedName>
    <definedName name="ееее">#REF!</definedName>
    <definedName name="жд" localSheetId="2">#REF!</definedName>
    <definedName name="жд">#REF!</definedName>
    <definedName name="жжж" localSheetId="2">#REF!</definedName>
    <definedName name="жжж">#REF!</definedName>
    <definedName name="жпф">#REF!</definedName>
    <definedName name="_xlnm.Print_Titles" localSheetId="2">' 9-1  3ф ПУ ТТР№3'!$38:$38</definedName>
    <definedName name="_xlnm.Print_Titles" localSheetId="1">'02-01_3ф ПУ  ТТР 3 '!$38:$38</definedName>
    <definedName name="Заказчик" localSheetId="2">#REF!</definedName>
    <definedName name="Заказчик">#REF!</definedName>
    <definedName name="Закрытые_подстанции_в_целом" localSheetId="2">[19]Таблица!$B$409:$B$418</definedName>
    <definedName name="Закрытые_подстанции_в_целом">[20]Таблица!$B$409:$B$418</definedName>
    <definedName name="Затраты_на_вырубку_просеки" localSheetId="2">[19]Таблица!$B$109:$B$112</definedName>
    <definedName name="Затраты_на_вырубку_просеки">[20]Таблица!$B$109:$B$112</definedName>
    <definedName name="Затраты_на_устройство_лежневых_дорог" localSheetId="2">[19]Таблица!$B$113:$B$122</definedName>
    <definedName name="Затраты_на_устройство_лежневых_дорог">[20]Таблица!$B$113:$B$122</definedName>
    <definedName name="Здания_КРУЭ__ЗРУ__укомплектованных_оборудованием" localSheetId="2">[19]Таблица!$B$694:$B$697</definedName>
    <definedName name="Здания_КРУЭ__ЗРУ__укомплектованных_оборудованием">[20]Таблица!$B$694:$B$697</definedName>
    <definedName name="зззз" localSheetId="2">[2]мсн!#REF!</definedName>
    <definedName name="зззз">[2]мсн!#REF!</definedName>
    <definedName name="ЗИП_Всего" localSheetId="2">'[12]Прайс лист'!#REF!</definedName>
    <definedName name="ЗИП_Всего">'[12]Прайс лист'!#REF!</definedName>
    <definedName name="ЗИП_Всего_1" localSheetId="2">#REF!</definedName>
    <definedName name="ЗИП_Всего_1">#REF!</definedName>
    <definedName name="Зоны" localSheetId="2">[19]Регионы!$HN$5:$IQ$5</definedName>
    <definedName name="Зоны">[20]Регионы!$HN$5:$IQ$5</definedName>
    <definedName name="ЗП" localSheetId="2">#REF!</definedName>
    <definedName name="ЗП">#REF!</definedName>
    <definedName name="и" localSheetId="2">#REF!</definedName>
    <definedName name="и">#REF!</definedName>
    <definedName name="И_т_" localSheetId="2">[2]мсн!#REF!</definedName>
    <definedName name="И_т_">[2]мсн!#REF!</definedName>
    <definedName name="изыск" localSheetId="2">#REF!</definedName>
    <definedName name="изыск">#REF!</definedName>
    <definedName name="ии" localSheetId="2">[2]мсн!#REF!</definedName>
    <definedName name="ии">[2]мсн!#REF!</definedName>
    <definedName name="ик" localSheetId="2">#REF!</definedName>
    <definedName name="ик">#REF!</definedName>
    <definedName name="Инвестор" localSheetId="2">#REF!</definedName>
    <definedName name="Инвестор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нф_МЭРТ">#REF!</definedName>
    <definedName name="инф_СИБ">#REF!</definedName>
    <definedName name="инф_ТНК">#REF!</definedName>
    <definedName name="ИПусто">#REF!</definedName>
    <definedName name="ИТ">[2]мсн!#REF!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йй">[2]мсн!#REF!</definedName>
    <definedName name="йййй" localSheetId="2">#REF!</definedName>
    <definedName name="йййй">#REF!</definedName>
    <definedName name="йцйц">NA()</definedName>
    <definedName name="йцу" localSheetId="2">#REF!</definedName>
    <definedName name="йцу">#REF!</definedName>
    <definedName name="к" localSheetId="2">#REF!</definedName>
    <definedName name="к">#REF!</definedName>
    <definedName name="к_ЗПМ" localSheetId="2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[12]Коэфф1.!#REF!</definedName>
    <definedName name="Кабели_1" localSheetId="2">#REF!</definedName>
    <definedName name="Кабели_1">#REF!</definedName>
    <definedName name="Кабельные_линии" localSheetId="2">[19]Таблица!$B$205:$B$339</definedName>
    <definedName name="Кабельные_линии">[20]Таблица!$B$205:$B$339</definedName>
    <definedName name="кака" localSheetId="2">#REF!</definedName>
    <definedName name="кака">#REF!</definedName>
    <definedName name="калплан" localSheetId="2">#REF!</definedName>
    <definedName name="калплан">#REF!</definedName>
    <definedName name="Категория_сложности" localSheetId="2">#REF!</definedName>
    <definedName name="Категория_сложности">#REF!</definedName>
    <definedName name="Кварталы" localSheetId="2">[19]Регионы!$B$154:$B$182</definedName>
    <definedName name="Кварталы">[20]Регионы!$B$154:$B$182</definedName>
    <definedName name="кгкг" localSheetId="2">#REF!</definedName>
    <definedName name="кгкг">#REF!</definedName>
    <definedName name="кеке" localSheetId="2">#REF!</definedName>
    <definedName name="кеке">#REF!</definedName>
    <definedName name="КИП" localSheetId="2">#REF!</definedName>
    <definedName name="КИП">#REF!</definedName>
    <definedName name="КИПиавтом">#REF!</definedName>
    <definedName name="кк">'[34]свод 2'!$A$7</definedName>
    <definedName name="ккк" localSheetId="2">#REF!</definedName>
    <definedName name="ккк">#REF!</definedName>
    <definedName name="книга" localSheetId="2" hidden="1">{#N/A,#N/A,FALSE,"Откр.вод.(осн.)"}</definedName>
    <definedName name="книга" hidden="1">{#N/A,#N/A,FALSE,"Откр.вод.(осн.)"}</definedName>
    <definedName name="Количество_землепользователей" localSheetId="2">#REF!</definedName>
    <definedName name="Количество_землепользователей">#REF!</definedName>
    <definedName name="Количество_контуров" localSheetId="2">#REF!</definedName>
    <definedName name="Количество_контуров">#REF!</definedName>
    <definedName name="Количество_культур" localSheetId="2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'[35]СметаСводная Колпино'!$C$5</definedName>
    <definedName name="ком" localSheetId="2">[36]топография!#REF!</definedName>
    <definedName name="ком">[36]топография!#REF!</definedName>
    <definedName name="ком___0" localSheetId="2">[37]топография!#REF!</definedName>
    <definedName name="ком___0">[37]топография!#REF!</definedName>
    <definedName name="Командировочные_расходы" localSheetId="2">#REF!</definedName>
    <definedName name="Командировочные_расходы">#REF!</definedName>
    <definedName name="Компенсаторы" localSheetId="2">[19]Таблица!$B$544:$B$559</definedName>
    <definedName name="Компенсаторы">[20]Таблица!$B$544:$B$559</definedName>
    <definedName name="Комплектные_трансформаторные_устройства" localSheetId="2">[19]Таблица!$B$132:$B$146</definedName>
    <definedName name="Комплектные_трансформаторные_устройства">[20]Таблица!$B$132:$B$146</definedName>
    <definedName name="Контроллер" localSheetId="2">[12]Коэфф1.!#REF!</definedName>
    <definedName name="Контроллер">[12]Коэфф1.!#REF!</definedName>
    <definedName name="Контроллер_1" localSheetId="2">#REF!</definedName>
    <definedName name="Контроллер_1">#REF!</definedName>
    <definedName name="Коэффициент" localSheetId="2">#REF!</definedName>
    <definedName name="Коэффициент">#REF!</definedName>
    <definedName name="Кра">[38]СметаСводная!$E$6</definedName>
    <definedName name="кс2_произв" localSheetId="2">#REF!</definedName>
    <definedName name="кс2_произв">#REF!</definedName>
    <definedName name="кс3_ГТУ_произв" localSheetId="2">#REF!</definedName>
    <definedName name="кс3_ГТУ_произв">#REF!</definedName>
    <definedName name="кс3_ЭД_произв" localSheetId="2">#REF!</definedName>
    <definedName name="кс3_ЭД_произв">#REF!</definedName>
    <definedName name="ктп">#REF!</definedName>
    <definedName name="куку">#REF!</definedName>
    <definedName name="Курс">[12]Коэфф1.!$E$23</definedName>
    <definedName name="Курс_1" localSheetId="2">#REF!</definedName>
    <definedName name="Курс_1">#REF!</definedName>
    <definedName name="курс_дол" localSheetId="2">#REF!</definedName>
    <definedName name="курс_дол">#REF!</definedName>
    <definedName name="Курс_доллара_США" localSheetId="2">#REF!</definedName>
    <definedName name="Курс_доллара_США">#REF!</definedName>
    <definedName name="курс1">#REF!</definedName>
    <definedName name="л">#REF!</definedName>
    <definedName name="лд">#REF!</definedName>
    <definedName name="ленин">#REF!</definedName>
    <definedName name="лл">#REF!</definedName>
    <definedName name="ллдж">#REF!</definedName>
    <definedName name="лллллллллллл">#REF!</definedName>
    <definedName name="лп">#REF!</definedName>
    <definedName name="м">#REF!</definedName>
    <definedName name="Мак">[39]сводная!$D$7</definedName>
    <definedName name="Метео" localSheetId="2">#REF!</definedName>
    <definedName name="Метео">#REF!</definedName>
    <definedName name="МетеорУТ" localSheetId="2">[28]топография!#REF!</definedName>
    <definedName name="МетеорУТ">[28]топография!#REF!</definedName>
    <definedName name="мж1">'[40]СметаСводная 1 оч'!$D$6</definedName>
    <definedName name="мил" localSheetId="2">{0,"миллионов ";1,"миллион ";2,"миллиона ";5,"миллионов "}</definedName>
    <definedName name="мил">{0,"миллионов ";1,"миллион ";2,"миллиона ";5,"миллионов "}</definedName>
    <definedName name="мин" localSheetId="2">#REF!</definedName>
    <definedName name="мин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>#REF!</definedName>
    <definedName name="мит" localSheetId="2">#REF!</definedName>
    <definedName name="мит">#REF!</definedName>
    <definedName name="митюгов">'[41]Данные для расчёта сметы'!$J$33</definedName>
    <definedName name="мичм">[42]сводная!$D$7</definedName>
    <definedName name="ммммммм" localSheetId="2">[2]мсн!#REF!</definedName>
    <definedName name="ммммммм">[2]мсн!#REF!</definedName>
    <definedName name="МММММММММ" localSheetId="2">#REF!</definedName>
    <definedName name="МММММММММ">#REF!</definedName>
    <definedName name="Монтаж" localSheetId="2">#REF!</definedName>
    <definedName name="Монтаж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[43]свод!$A$7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'[44]См 1 наруж.водопровод'!$D$6</definedName>
    <definedName name="нннн" localSheetId="2">#REF!</definedName>
    <definedName name="нннн">#REF!</definedName>
    <definedName name="ном_фид" localSheetId="2">#REF!</definedName>
    <definedName name="ном_фид">#REF!</definedName>
    <definedName name="Номер_договора" localSheetId="2">#REF!</definedName>
    <definedName name="Номер_договора">#REF!</definedName>
    <definedName name="номер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2">' 9-1  3ф ПУ ТТР№3'!$A$1:$P$96</definedName>
    <definedName name="_xlnm.Print_Area" localSheetId="1">'02-01_3ф ПУ  ТТР 3 '!$A$1:$P$162</definedName>
    <definedName name="_xlnm.Print_Area">#REF!</definedName>
    <definedName name="Оборудование_в_базисных_ценах" localSheetId="2">#REF!</definedName>
    <definedName name="Оборудование_в_базисных_ценах">#REF!</definedName>
    <definedName name="Оборудование_в_текущих_ценах" localSheetId="2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[45]топография!#REF!</definedName>
    <definedName name="объем">#N/A</definedName>
    <definedName name="объем___0" localSheetId="2">#REF!</definedName>
    <definedName name="объем___0">#REF!</definedName>
    <definedName name="объем___0___0" localSheetId="2">#REF!</definedName>
    <definedName name="объем___0___0">#REF!</definedName>
    <definedName name="объем___0___0___0" localSheetId="2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 localSheetId="2">#REF!</definedName>
    <definedName name="объем___0_1">#REF!</definedName>
    <definedName name="объем___0_3" localSheetId="2">#REF!</definedName>
    <definedName name="объем___0_3">#REF!</definedName>
    <definedName name="объем___0_5" localSheetId="2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 localSheetId="2">#REF!</definedName>
    <definedName name="объем___10___0___0">#REF!</definedName>
    <definedName name="объем___10___0___0___0" localSheetId="2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2">#REF!</definedName>
    <definedName name="объем___10___1">#REF!</definedName>
    <definedName name="объем___10___10" localSheetId="2">#REF!</definedName>
    <definedName name="объем___10___10">#REF!</definedName>
    <definedName name="объем___10___12" localSheetId="2">#REF!</definedName>
    <definedName name="объем___10___12">#REF!</definedName>
    <definedName name="объем___10___2">NA()</definedName>
    <definedName name="объем___10___4">NA()</definedName>
    <definedName name="объем___10___5" localSheetId="2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2">#REF!</definedName>
    <definedName name="объем___10_3">#REF!</definedName>
    <definedName name="объем___10_5" localSheetId="2">#REF!</definedName>
    <definedName name="объем___10_5">#REF!</definedName>
    <definedName name="объем___11" localSheetId="2">#REF!</definedName>
    <definedName name="объем___11">#REF!</definedName>
    <definedName name="объем___11___0">NA()</definedName>
    <definedName name="объем___11___10" localSheetId="2">#REF!</definedName>
    <definedName name="объем___11___10">#REF!</definedName>
    <definedName name="объем___11___2" localSheetId="2">#REF!</definedName>
    <definedName name="объем___11___2">#REF!</definedName>
    <definedName name="объем___11___4" localSheetId="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 localSheetId="2">#REF!</definedName>
    <definedName name="объем___2">#REF!</definedName>
    <definedName name="объем___2___0" localSheetId="2">#REF!</definedName>
    <definedName name="объем___2___0">#REF!</definedName>
    <definedName name="объем___2___0___0" localSheetId="2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 localSheetId="2">#REF!</definedName>
    <definedName name="объем___2_1">#REF!</definedName>
    <definedName name="объем___2_3" localSheetId="2">#REF!</definedName>
    <definedName name="объем___2_3">#REF!</definedName>
    <definedName name="объем___2_5" localSheetId="2">#REF!</definedName>
    <definedName name="объем___2_5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2">#REF!</definedName>
    <definedName name="объем___3___0___5">#REF!</definedName>
    <definedName name="объем___3___0_1">NA()</definedName>
    <definedName name="объем___3___0_3" localSheetId="2">#REF!</definedName>
    <definedName name="объем___3___0_3">#REF!</definedName>
    <definedName name="объем___3___0_5" localSheetId="2">#REF!</definedName>
    <definedName name="объем___3___0_5">#REF!</definedName>
    <definedName name="объем___3___1" localSheetId="2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 localSheetId="2">#REF!</definedName>
    <definedName name="объем___3_5">#REF!</definedName>
    <definedName name="объем___4">NA()</definedName>
    <definedName name="объем___4___0" localSheetId="2">#REF!</definedName>
    <definedName name="объем___4___0">#REF!</definedName>
    <definedName name="объем___4___0___0" localSheetId="2">#REF!</definedName>
    <definedName name="объем___4___0___0">#REF!</definedName>
    <definedName name="объем___4___0___0___0" localSheetId="2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2">#REF!</definedName>
    <definedName name="объем___4___0_1">#REF!</definedName>
    <definedName name="объем___4___0_3" localSheetId="2">#REF!</definedName>
    <definedName name="объем___4___0_3">#REF!</definedName>
    <definedName name="объем___4___0_5">NA()</definedName>
    <definedName name="объем___4___1" localSheetId="2">#REF!</definedName>
    <definedName name="объем___4___1">#REF!</definedName>
    <definedName name="объем___4___10" localSheetId="2">#REF!</definedName>
    <definedName name="объем___4___10">#REF!</definedName>
    <definedName name="объем___4___12" localSheetId="2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 localSheetId="2">#REF!</definedName>
    <definedName name="объем___4_1">#REF!</definedName>
    <definedName name="объем___4_3" localSheetId="2">#REF!</definedName>
    <definedName name="объем___4_3">#REF!</definedName>
    <definedName name="объем___4_5" localSheetId="2">#REF!</definedName>
    <definedName name="объем___4_5">#REF!</definedName>
    <definedName name="объем___5">NA()</definedName>
    <definedName name="объем___5___0" localSheetId="2">#REF!</definedName>
    <definedName name="объем___5___0">#REF!</definedName>
    <definedName name="объем___5___0___0" localSheetId="2">#REF!</definedName>
    <definedName name="объем___5___0___0">#REF!</definedName>
    <definedName name="объем___5___0___0___0" localSheetId="2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 localSheetId="2">#REF!</definedName>
    <definedName name="объем___5_1">#REF!</definedName>
    <definedName name="объем___5_3">NA()</definedName>
    <definedName name="объем___5_5">NA()</definedName>
    <definedName name="объем___6" localSheetId="2">#REF!</definedName>
    <definedName name="объем___6">#REF!</definedName>
    <definedName name="объем___6___0" localSheetId="2">#REF!</definedName>
    <definedName name="объем___6___0">#REF!</definedName>
    <definedName name="объем___6___0___0" localSheetId="2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 localSheetId="2">#REF!</definedName>
    <definedName name="объем___6___6">#REF!</definedName>
    <definedName name="объем___6___6___0" localSheetId="2">#REF!</definedName>
    <definedName name="объем___6___6___0">#REF!</definedName>
    <definedName name="объем___6___7">NA()</definedName>
    <definedName name="объем___6___8" localSheetId="2">#REF!</definedName>
    <definedName name="объем___6___8">#REF!</definedName>
    <definedName name="объем___6___8___0" localSheetId="2">#REF!</definedName>
    <definedName name="объем___6___8___0">#REF!</definedName>
    <definedName name="объем___6___9">"$#ССЫЛ!.$M$1:$M$32000"</definedName>
    <definedName name="объем___6_1" localSheetId="2">#REF!</definedName>
    <definedName name="объем___6_1">#REF!</definedName>
    <definedName name="объем___6_3" localSheetId="2">#REF!</definedName>
    <definedName name="объем___6_3">#REF!</definedName>
    <definedName name="объем___6_5">NA()</definedName>
    <definedName name="объем___7" localSheetId="2">#REF!</definedName>
    <definedName name="объем___7">#REF!</definedName>
    <definedName name="объем___7___0" localSheetId="2">#REF!</definedName>
    <definedName name="объем___7___0">#REF!</definedName>
    <definedName name="объем___7___0___0" localSheetId="2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 localSheetId="2">#REF!</definedName>
    <definedName name="объем___8_1">#REF!</definedName>
    <definedName name="объем___8_3" localSheetId="2">#REF!</definedName>
    <definedName name="объем___8_3">#REF!</definedName>
    <definedName name="объем___8_5" localSheetId="2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2">#REF!</definedName>
    <definedName name="объем1">#REF!</definedName>
    <definedName name="ОК">'[33]СметаСводная Рыб'!$C$9</definedName>
    <definedName name="омр" localSheetId="2">[2]мсн!#REF!</definedName>
    <definedName name="омр">[2]мсн!#REF!</definedName>
    <definedName name="онао" localSheetId="2">#REF!</definedName>
    <definedName name="онао">#REF!</definedName>
    <definedName name="оо">'[46]свод 2'!$D$10</definedName>
    <definedName name="ооо">[47]СметаСводная!$C$9</definedName>
    <definedName name="оооо" localSheetId="2">[2]мсн!#REF!</definedName>
    <definedName name="оооо">[2]мсн!#REF!</definedName>
    <definedName name="оооооооооо" localSheetId="2">#REF!</definedName>
    <definedName name="оооооооооо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2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оры">#REF!</definedName>
    <definedName name="опрпрпрррррррррр">[48]Таблица!$B$173:$B$180</definedName>
    <definedName name="орп" localSheetId="2">[49]Смета!#REF!</definedName>
    <definedName name="орп">[49]Смета!#REF!</definedName>
    <definedName name="ОРУ_по_блочным_и_мостиковым_схемам" localSheetId="2">[19]Таблица!$B$465:$B$476</definedName>
    <definedName name="ОРУ_по_блочным_и_мостиковым_схемам">[20]Таблица!$B$465:$B$476</definedName>
    <definedName name="Основание" localSheetId="2">#REF!</definedName>
    <definedName name="Основание">#REF!</definedName>
    <definedName name="Отвод_земель_ПС_20" localSheetId="2">[19]Таблица!$B$666:$B$672</definedName>
    <definedName name="Отвод_земель_ПС_20">[20]Таблица!$B$666:$B$672</definedName>
    <definedName name="Отвод_земель_ПС_35_220" localSheetId="2">[19]Таблица!$B$675:$B$692</definedName>
    <definedName name="Отвод_земель_ПС_35_220">[20]Таблица!$B$675:$B$692</definedName>
    <definedName name="Открытые_подстанции_35_220_кВ_в_целом__элегазовое_и_зарубежное_оборудование" localSheetId="2">[19]Таблица!$B$388:$B$406</definedName>
    <definedName name="Открытые_подстанции_35_220_кВ_в_целом__элегазовое_и_зарубежное_оборудование">[20]Таблица!$B$388:$B$406</definedName>
    <definedName name="Открытые_подстанции_в_целом" localSheetId="2">[19]Таблица!$B$367:$B$385</definedName>
    <definedName name="Открытые_подстанции_в_целом">[20]Таблица!$B$367:$B$385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оьпр" localSheetId="2">#REF!</definedName>
    <definedName name="оьпр">#REF!</definedName>
    <definedName name="п" localSheetId="2">#REF!</definedName>
    <definedName name="п">#REF!</definedName>
    <definedName name="п_">#REF!</definedName>
    <definedName name="Пи">#REF!</definedName>
    <definedName name="Пи_">#REF!</definedName>
    <definedName name="план">[28]топография!#REF!</definedName>
    <definedName name="Площадь" localSheetId="2">#REF!</definedName>
    <definedName name="Площадь">#REF!</definedName>
    <definedName name="Площадь_нелинейных_объектов" localSheetId="2">#REF!</definedName>
    <definedName name="Площадь_нелинейных_объектов">#REF!</definedName>
    <definedName name="Площадь_планшетов" localSheetId="2">#REF!</definedName>
    <definedName name="Площадь_планшетов">#REF!</definedName>
    <definedName name="поа">#REF!</definedName>
    <definedName name="Под_напр_ВЛ" localSheetId="2">[19]Таблица!$O$30</definedName>
    <definedName name="Под_напр_ВЛ">[20]Таблица!$O$30</definedName>
    <definedName name="Под_напр_КЛ" localSheetId="2">[19]Таблица!$P$30</definedName>
    <definedName name="Под_напр_КЛ">[20]Таблица!$P$30</definedName>
    <definedName name="Подвеска_ВОЛС_на_существующих_опорах" localSheetId="2">[19]Таблица!$B$125:$B$129</definedName>
    <definedName name="Подвеска_ВОЛС_на_существующих_опорах">[20]Таблица!$B$125:$B$129</definedName>
    <definedName name="Покупное_ПО" localSheetId="2">#REF!</definedName>
    <definedName name="Покупное_ПО">#REF!</definedName>
    <definedName name="Покупные" localSheetId="2">#REF!</definedName>
    <definedName name="Покупные">#REF!</definedName>
    <definedName name="Покупные_изделия" localSheetId="2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2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2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2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2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2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2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2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2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2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2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2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2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2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2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2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2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2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2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2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2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2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2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2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2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2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2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2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2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2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2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2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2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2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 localSheetId="2">[19]Таблица!$B$445:$B$450</definedName>
    <definedName name="Постоянная_часть_закрытых_ПС">[20]Таблица!$B$445:$B$450</definedName>
    <definedName name="Постоянная_часть_открытых_ПС" localSheetId="2">[19]Таблица!$B$433:$B$442</definedName>
    <definedName name="Постоянная_часть_открытых_ПС">[20]Таблица!$B$433:$B$442</definedName>
    <definedName name="Постоянный_отвод_земель_ВЛ" localSheetId="2">[19]Таблица!$B$88:$B$106</definedName>
    <definedName name="Постоянный_отвод_земель_ВЛ">[20]Таблица!$B$88:$B$106</definedName>
    <definedName name="Постоянный_отвод_земель_под_КЛ" localSheetId="2">[19]Таблица!$B$715:$B$718</definedName>
    <definedName name="Постоянный_отвод_земель_под_КЛ">[20]Таблица!$B$715:$B$718</definedName>
    <definedName name="пп">#N/A</definedName>
    <definedName name="ппп" localSheetId="2">[2]мсн!#REF!</definedName>
    <definedName name="ппп">[2]мсн!#REF!</definedName>
    <definedName name="пр" localSheetId="2">#REF!</definedName>
    <definedName name="пр">#REF!</definedName>
    <definedName name="прапоалад" localSheetId="2">[50]топография!#REF!</definedName>
    <definedName name="прапоалад">[50]топография!#REF!</definedName>
    <definedName name="приб">[51]сводная!$E$10</definedName>
    <definedName name="Прикладное_ПО" localSheetId="2">#REF!</definedName>
    <definedName name="Прикладное_ПО">#REF!</definedName>
    <definedName name="прим">[47]СметаСводная!$C$7</definedName>
    <definedName name="про" localSheetId="2">#REF!</definedName>
    <definedName name="про">#REF!</definedName>
    <definedName name="пробная" localSheetId="2">#REF!</definedName>
    <definedName name="пробная">#REF!</definedName>
    <definedName name="пробная\" localSheetId="2">#REF!</definedName>
    <definedName name="пробная\">#REF!</definedName>
    <definedName name="Проверил">#REF!</definedName>
    <definedName name="проект">'[52]СметаСводная павильон'!$D$6</definedName>
    <definedName name="Прокладка_ВОЛС_в_траншее" localSheetId="2">[19]Таблица!$B$361:$B$363</definedName>
    <definedName name="Прокладка_ВОЛС_в_траншее">[20]Таблица!$B$361:$B$363</definedName>
    <definedName name="Противоаварийная_автоматика_ПС" localSheetId="2">[19]Таблица!$B$453:$B$462</definedName>
    <definedName name="Противоаварийная_автоматика_ПС">[20]Таблица!$B$453:$B$462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[12]Коэфф1.!#REF!</definedName>
    <definedName name="прпр_1" localSheetId="2">#REF!</definedName>
    <definedName name="прпр_1">#REF!</definedName>
    <definedName name="псков">[53]свод!$E$10</definedName>
    <definedName name="р" localSheetId="2">#REF!</definedName>
    <definedName name="р">#REF!</definedName>
    <definedName name="Разработка" localSheetId="2">#REF!</definedName>
    <definedName name="Разработка">#REF!</definedName>
    <definedName name="Разработка_" localSheetId="2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_реконструкции" localSheetId="2">[19]Таблица!$M$7:$M$8</definedName>
    <definedName name="Расчет_реконструкции">[20]Таблица!$M$7:$M$8</definedName>
    <definedName name="Расширение_ПС" localSheetId="2">[19]Таблица!$M$9:$M$10</definedName>
    <definedName name="Расширение_ПС">[20]Таблица!$M$9:$M$10</definedName>
    <definedName name="РД" localSheetId="2">#REF!</definedName>
    <definedName name="РД">#REF!</definedName>
    <definedName name="Реакторы" localSheetId="2">[19]Таблица!$B$562:$B$609</definedName>
    <definedName name="Реакторы">[20]Таблица!$B$562:$B$609</definedName>
    <definedName name="Регионы" comment="Наименования регионов РФ" localSheetId="2">[19]Регионы!$B$6:$B$90</definedName>
    <definedName name="Регионы" comment="Наименования регионов РФ">[20]Регионы!$B$6:$B$90</definedName>
    <definedName name="регионы2">[48]Регионы!$B$6:$B$91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'[54]СметаСводная снег'!$E$7</definedName>
    <definedName name="рол" localSheetId="2">[50]топография!#REF!</definedName>
    <definedName name="рол">[50]топография!#REF!</definedName>
    <definedName name="ролл" localSheetId="2">#REF!</definedName>
    <definedName name="ролл">#REF!</definedName>
    <definedName name="рпв" localSheetId="2">#REF!</definedName>
    <definedName name="рпв">#REF!</definedName>
    <definedName name="рппра" localSheetId="2">{"","стоz","двестиz","тристаz","четырестаz","пятьсотz","шестьсотz","семьсотz","восемьсотz","девятьсотz"}</definedName>
    <definedName name="рппра">{"","стоz","двестиz","тристаz","четырестаz","пятьсотz","шестьсотz","семьсотz","восемьсотz","девятьсотz"}</definedName>
    <definedName name="ррп" localSheetId="2">#REF!</definedName>
    <definedName name="ррп">#REF!</definedName>
    <definedName name="ррр" localSheetId="2">#REF!</definedName>
    <definedName name="ррр">#REF!</definedName>
    <definedName name="Руководитель" localSheetId="2">#REF!</definedName>
    <definedName name="Руководитель">#REF!</definedName>
    <definedName name="ручей">#REF!</definedName>
    <definedName name="с">#REF!</definedName>
    <definedName name="саве">#REF!</definedName>
    <definedName name="савепр">#REF!</definedName>
    <definedName name="сам">#REF!</definedName>
    <definedName name="Свод">#REF!</definedName>
    <definedName name="свод1">[55]топография!#REF!</definedName>
    <definedName name="сводИИ">[15]топография!#REF!</definedName>
    <definedName name="сводная" localSheetId="2">#REF!</definedName>
    <definedName name="сводная">#REF!</definedName>
    <definedName name="СводнУТ" localSheetId="2">[28]топография!#REF!</definedName>
    <definedName name="СводнУТ">[28]топография!#REF!</definedName>
    <definedName name="СводУТ" localSheetId="2">#REF!</definedName>
    <definedName name="СводУТ">#REF!</definedName>
    <definedName name="Сейсмика_зданий" localSheetId="2">[19]Таблица!$R$26:$R$28</definedName>
    <definedName name="Сейсмика_зданий">[20]Таблица!$R$26:$R$28</definedName>
    <definedName name="Сейсмика_линий" localSheetId="2">[19]Таблица!$O$26:$O$28</definedName>
    <definedName name="Сейсмика_линий">[20]Таблица!$O$26:$O$28</definedName>
    <definedName name="Сервис" localSheetId="2">#REF!</definedName>
    <definedName name="Сервис">#REF!</definedName>
    <definedName name="Сервис_Всего" localSheetId="2">'[12]Прайс лист'!#REF!</definedName>
    <definedName name="Сервис_Всего">'[12]Прайс лист'!#REF!</definedName>
    <definedName name="Сервис_Всего_1" localSheetId="2">#REF!</definedName>
    <definedName name="Сервис_Всего_1">#REF!</definedName>
    <definedName name="Сервисное_оборудование" localSheetId="2">[12]Коэфф1.!#REF!</definedName>
    <definedName name="Сервисное_оборудование">[12]Коэфф1.!#REF!</definedName>
    <definedName name="Сервисное_оборудование_1" localSheetId="2">#REF!</definedName>
    <definedName name="Сервисное_оборудование_1">#REF!</definedName>
    <definedName name="см" localSheetId="2">#REF!</definedName>
    <definedName name="см">#REF!</definedName>
    <definedName name="см___0" localSheetId="2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нижение_стоимости_двухцепной_ВЛ" localSheetId="2">[19]Таблица!#REF!</definedName>
    <definedName name="Снижение_стоимости_двухцепной_ВЛ">[20]Таблица!#REF!</definedName>
    <definedName name="Согласование" localSheetId="2">#REF!</definedName>
    <definedName name="Согласование">#REF!</definedName>
    <definedName name="Составил" localSheetId="2">#REF!</definedName>
    <definedName name="Составил">#REF!</definedName>
    <definedName name="Составитель" localSheetId="2">#REF!</definedName>
    <definedName name="Составитель">#REF!</definedName>
    <definedName name="сот" localSheetId="2">{"","сто ","двести ","триста ","четыреста ","пятьсот ","шестьсот ","семьсот ","восемьсот ","девятьсот "}</definedName>
    <definedName name="сот">{"","сто ","двести ","триста ","четыреста ","пятьсот ","шестьсот ","семьсот ","восемьсот ","девятьсот "}</definedName>
    <definedName name="СП1">[3]Обновление!#REF!</definedName>
    <definedName name="ссс" localSheetId="2">#REF!</definedName>
    <definedName name="ссс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оимость_специальных_переходов" localSheetId="2">[19]Таблица!$B$344:$B$351</definedName>
    <definedName name="Стоимость_специальных_переходов">[20]Таблица!$B$344:$B$351</definedName>
    <definedName name="Строительная_полоса" localSheetId="2">#REF!</definedName>
    <definedName name="Строительная_полоса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'[30]СметаСводная Рыб'!$C$13</definedName>
    <definedName name="Таблица_индексов" localSheetId="2">[19]Регионы!$B$99:$O$182</definedName>
    <definedName name="Таблица_индексов">[20]Регионы!$B$99:$O$182</definedName>
    <definedName name="Территориальная_поправка_к_ТЕР" localSheetId="2">#REF!</definedName>
    <definedName name="Территориальная_поправка_к_ТЕР">#REF!</definedName>
    <definedName name="Тип_ПС" localSheetId="2">[19]Таблица!$B$700:$B$701</definedName>
    <definedName name="Тип_ПС">[20]Таблица!$B$700:$B$701</definedName>
    <definedName name="топ1" localSheetId="2">#REF!</definedName>
    <definedName name="топ1">#REF!</definedName>
    <definedName name="топ2" localSheetId="2">#REF!</definedName>
    <definedName name="топ2">#REF!</definedName>
    <definedName name="топо" localSheetId="2">#REF!</definedName>
    <definedName name="топо">#REF!</definedName>
    <definedName name="топогр" localSheetId="2">[13]Смета!#REF!</definedName>
    <definedName name="топогр">[13]Смета!#REF!</definedName>
    <definedName name="топогр1" localSheetId="2">#REF!</definedName>
    <definedName name="топогр1">#REF!</definedName>
    <definedName name="топограф" localSheetId="2">#REF!</definedName>
    <definedName name="топограф">#REF!</definedName>
    <definedName name="Трансформаторы" localSheetId="2">[19]Таблица!$B$501:$B$541</definedName>
    <definedName name="Трансформаторы">[20]Таблица!$B$501:$B$541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ттттттттттт">#REF!</definedName>
    <definedName name="тывоирва">#REF!</definedName>
    <definedName name="тыс" localSheetId="2">{0,"тысяч ";1,"тысяча ";2,"тысячи ";5,"тысяч "}</definedName>
    <definedName name="тыс">{0,"тысяч ";1,"тысяча ";2,"тысячи ";5,"тысяч "}</definedName>
    <definedName name="тьбю" localSheetId="2">#REF!</definedName>
    <definedName name="тьбю">#REF!</definedName>
    <definedName name="тьмтиб" localSheetId="2">#REF!</definedName>
    <definedName name="тьмтиб">#REF!</definedName>
    <definedName name="у" localSheetId="2">#REF!</definedName>
    <definedName name="у">#REF!</definedName>
    <definedName name="У_п_р_" localSheetId="2">[2]мсн!#REF!</definedName>
    <definedName name="У_п_р_">[2]мсн!#REF!</definedName>
    <definedName name="ук" localSheetId="2">#REF!</definedName>
    <definedName name="ук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пр">[2]мсн!#REF!</definedName>
    <definedName name="УРС" localSheetId="2">[19]Таблица!#REF!</definedName>
    <definedName name="УРС">[20]Таблица!#REF!</definedName>
    <definedName name="Условия_ВЛ" localSheetId="2">[19]Таблица!$O$13:$O$17</definedName>
    <definedName name="Условия_ВЛ">[20]Таблица!$O$13:$O$17</definedName>
    <definedName name="Условия_КЛ" localSheetId="2">[19]Таблица!$P$15</definedName>
    <definedName name="Условия_КЛ">[20]Таблица!$P$15</definedName>
    <definedName name="уу">'[30]СметаСводная Рыб'!$C$13</definedName>
    <definedName name="уууу" localSheetId="2">[2]мсн!#REF!</definedName>
    <definedName name="уууу">[2]мсн!#REF!</definedName>
    <definedName name="ууууу" localSheetId="2">[2]мсн!#REF!</definedName>
    <definedName name="ууууу">[2]мсн!#REF!</definedName>
    <definedName name="ууууууууууу" localSheetId="2">#REF!</definedName>
    <definedName name="ууууууууууу">#REF!</definedName>
    <definedName name="уцуц" localSheetId="2">#REF!</definedName>
    <definedName name="уцуц">#REF!</definedName>
    <definedName name="Участок" localSheetId="2">#REF!</definedName>
    <definedName name="Участок">#REF!</definedName>
    <definedName name="ф">#REF!</definedName>
    <definedName name="Ф_">#REF!</definedName>
    <definedName name="ф1">#REF!</definedName>
    <definedName name="фед">'[17]свод 2'!$C$10</definedName>
    <definedName name="финансирование" localSheetId="2">#REF!</definedName>
    <definedName name="финансирование">#REF!</definedName>
    <definedName name="ффф" localSheetId="2">#REF!</definedName>
    <definedName name="ффф">#REF!</definedName>
    <definedName name="фффф" localSheetId="2">#REF!</definedName>
    <definedName name="фффф">#REF!</definedName>
    <definedName name="ффыв">#REF!</definedName>
    <definedName name="фыв">#REF!</definedName>
    <definedName name="х">[3]Обновление!#REF!</definedName>
    <definedName name="хххх" localSheetId="2">#REF!</definedName>
    <definedName name="хххх">#REF!</definedName>
    <definedName name="хххххх" localSheetId="2">#REF!</definedName>
    <definedName name="хххххх">#REF!</definedName>
    <definedName name="цена">#N/A</definedName>
    <definedName name="цена___0" localSheetId="2">#REF!</definedName>
    <definedName name="цена___0">#REF!</definedName>
    <definedName name="цена___0___0" localSheetId="2">#REF!</definedName>
    <definedName name="цена___0___0">#REF!</definedName>
    <definedName name="цена___0___0___0" localSheetId="2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 localSheetId="2">#REF!</definedName>
    <definedName name="цена___0_1">#REF!</definedName>
    <definedName name="цена___0_3" localSheetId="2">#REF!</definedName>
    <definedName name="цена___0_3">#REF!</definedName>
    <definedName name="цена___0_5" localSheetId="2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 localSheetId="2">#REF!</definedName>
    <definedName name="цена___10___0___0">#REF!</definedName>
    <definedName name="цена___10___0___0___0" localSheetId="2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2">#REF!</definedName>
    <definedName name="цена___10___1">#REF!</definedName>
    <definedName name="цена___10___10" localSheetId="2">#REF!</definedName>
    <definedName name="цена___10___10">#REF!</definedName>
    <definedName name="цена___10___12" localSheetId="2">#REF!</definedName>
    <definedName name="цена___10___12">#REF!</definedName>
    <definedName name="цена___10___2">NA()</definedName>
    <definedName name="цена___10___4">NA()</definedName>
    <definedName name="цена___10___5" localSheetId="2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2">#REF!</definedName>
    <definedName name="цена___10_3">#REF!</definedName>
    <definedName name="цена___10_5" localSheetId="2">#REF!</definedName>
    <definedName name="цена___10_5">#REF!</definedName>
    <definedName name="цена___11" localSheetId="2">#REF!</definedName>
    <definedName name="цена___11">#REF!</definedName>
    <definedName name="цена___11___0">NA()</definedName>
    <definedName name="цена___11___10" localSheetId="2">#REF!</definedName>
    <definedName name="цена___11___10">#REF!</definedName>
    <definedName name="цена___11___2" localSheetId="2">#REF!</definedName>
    <definedName name="цена___11___2">#REF!</definedName>
    <definedName name="цена___11___4" localSheetId="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 localSheetId="2">#REF!</definedName>
    <definedName name="цена___2">#REF!</definedName>
    <definedName name="цена___2___0" localSheetId="2">#REF!</definedName>
    <definedName name="цена___2___0">#REF!</definedName>
    <definedName name="цена___2___0___0" localSheetId="2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 localSheetId="2">#REF!</definedName>
    <definedName name="цена___2_1">#REF!</definedName>
    <definedName name="цена___2_3" localSheetId="2">#REF!</definedName>
    <definedName name="цена___2_3">#REF!</definedName>
    <definedName name="цена___2_5" localSheetId="2">#REF!</definedName>
    <definedName name="цена___2_5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2">#REF!</definedName>
    <definedName name="цена___3___0___5">#REF!</definedName>
    <definedName name="цена___3___0_1">NA()</definedName>
    <definedName name="цена___3___0_3" localSheetId="2">#REF!</definedName>
    <definedName name="цена___3___0_3">#REF!</definedName>
    <definedName name="цена___3___0_5" localSheetId="2">#REF!</definedName>
    <definedName name="цена___3___0_5">#REF!</definedName>
    <definedName name="цена___3___1" localSheetId="2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 localSheetId="2">#REF!</definedName>
    <definedName name="цена___3_5">#REF!</definedName>
    <definedName name="цена___4">NA()</definedName>
    <definedName name="цена___4___0" localSheetId="2">#REF!</definedName>
    <definedName name="цена___4___0">#REF!</definedName>
    <definedName name="цена___4___0___0" localSheetId="2">#REF!</definedName>
    <definedName name="цена___4___0___0">#REF!</definedName>
    <definedName name="цена___4___0___0___0" localSheetId="2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2">#REF!</definedName>
    <definedName name="цена___4___0_1">#REF!</definedName>
    <definedName name="цена___4___0_3" localSheetId="2">#REF!</definedName>
    <definedName name="цена___4___0_3">#REF!</definedName>
    <definedName name="цена___4___0_5">NA()</definedName>
    <definedName name="цена___4___1" localSheetId="2">#REF!</definedName>
    <definedName name="цена___4___1">#REF!</definedName>
    <definedName name="цена___4___10" localSheetId="2">#REF!</definedName>
    <definedName name="цена___4___10">#REF!</definedName>
    <definedName name="цена___4___12" localSheetId="2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 localSheetId="2">#REF!</definedName>
    <definedName name="цена___4_1">#REF!</definedName>
    <definedName name="цена___4_3" localSheetId="2">#REF!</definedName>
    <definedName name="цена___4_3">#REF!</definedName>
    <definedName name="цена___4_5" localSheetId="2">#REF!</definedName>
    <definedName name="цена___4_5">#REF!</definedName>
    <definedName name="цена___5">NA()</definedName>
    <definedName name="цена___5___0" localSheetId="2">#REF!</definedName>
    <definedName name="цена___5___0">#REF!</definedName>
    <definedName name="цена___5___0___0" localSheetId="2">#REF!</definedName>
    <definedName name="цена___5___0___0">#REF!</definedName>
    <definedName name="цена___5___0___0___0" localSheetId="2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 localSheetId="2">#REF!</definedName>
    <definedName name="цена___5_1">#REF!</definedName>
    <definedName name="цена___5_3">NA()</definedName>
    <definedName name="цена___5_5">NA()</definedName>
    <definedName name="цена___6" localSheetId="2">#REF!</definedName>
    <definedName name="цена___6">#REF!</definedName>
    <definedName name="цена___6___0" localSheetId="2">#REF!</definedName>
    <definedName name="цена___6___0">#REF!</definedName>
    <definedName name="цена___6___0___0" localSheetId="2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 localSheetId="2">#REF!</definedName>
    <definedName name="цена___6___6">#REF!</definedName>
    <definedName name="цена___6___6___0" localSheetId="2">#REF!</definedName>
    <definedName name="цена___6___6___0">#REF!</definedName>
    <definedName name="цена___6___7">NA()</definedName>
    <definedName name="цена___6___8" localSheetId="2">#REF!</definedName>
    <definedName name="цена___6___8">#REF!</definedName>
    <definedName name="цена___6___8___0" localSheetId="2">#REF!</definedName>
    <definedName name="цена___6___8___0">#REF!</definedName>
    <definedName name="цена___6___9">"$#ССЫЛ!.$L$1:$L$32000"</definedName>
    <definedName name="цена___6_1" localSheetId="2">#REF!</definedName>
    <definedName name="цена___6_1">#REF!</definedName>
    <definedName name="цена___6_3" localSheetId="2">#REF!</definedName>
    <definedName name="цена___6_3">#REF!</definedName>
    <definedName name="цена___6_5">NA()</definedName>
    <definedName name="цена___7" localSheetId="2">#REF!</definedName>
    <definedName name="цена___7">#REF!</definedName>
    <definedName name="цена___7___0" localSheetId="2">#REF!</definedName>
    <definedName name="цена___7___0">#REF!</definedName>
    <definedName name="цена___7___0___0" localSheetId="2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 localSheetId="2">#REF!</definedName>
    <definedName name="цена___8_1">#REF!</definedName>
    <definedName name="цена___8_3" localSheetId="2">#REF!</definedName>
    <definedName name="цена___8_3">#REF!</definedName>
    <definedName name="цена___8_5" localSheetId="2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2">#REF!</definedName>
    <definedName name="цук">#REF!</definedName>
    <definedName name="цы" localSheetId="2">#REF!</definedName>
    <definedName name="цы">#REF!</definedName>
    <definedName name="ч" localSheetId="2">#REF!</definedName>
    <definedName name="ч">#REF!</definedName>
    <definedName name="чс">#REF!</definedName>
    <definedName name="чть">#REF!</definedName>
    <definedName name="ччччч">#REF!</definedName>
    <definedName name="ЧЧЧЧЧЧ" localSheetId="2" hidden="1">[5]!Header1-1 &amp; "." &amp; MAX(1,COUNTA(INDEX(#REF!,MATCH([5]!Header1-1,#REF!,FALSE)):#REF!))</definedName>
    <definedName name="ЧЧЧЧЧЧ" hidden="1">[0]!Header1-1 &amp; "." &amp; MAX(1,COUNTA(INDEX(#REF!,MATCH([0]!Header1-1,#REF!,FALSE)):#REF!))</definedName>
    <definedName name="ш" localSheetId="2">#REF!</definedName>
    <definedName name="ш">#REF!</definedName>
    <definedName name="Шкафы_ТМ" localSheetId="2">#REF!</definedName>
    <definedName name="Шкафы_ТМ">#REF!</definedName>
    <definedName name="шлд" localSheetId="2">'[56]93-110'!#REF!</definedName>
    <definedName name="шлд">'[56]93-110'!#REF!</definedName>
    <definedName name="шшшш" localSheetId="2">#REF!</definedName>
    <definedName name="шшшш">#REF!</definedName>
    <definedName name="шшшшшшш" localSheetId="2">[2]мсн!#REF!</definedName>
    <definedName name="шшшшшшш">[2]мсн!#REF!</definedName>
    <definedName name="шщззхъх" localSheetId="2">#REF!</definedName>
    <definedName name="шщззхъх">#REF!</definedName>
    <definedName name="щ" localSheetId="2">#REF!</definedName>
    <definedName name="щ">#REF!</definedName>
    <definedName name="щщ" localSheetId="2">#REF!</definedName>
    <definedName name="щщ">#REF!</definedName>
    <definedName name="щщщщ">#REF!</definedName>
    <definedName name="щщщщщщщщщщщщщ">#REF!</definedName>
    <definedName name="ъхз">#REF!</definedName>
    <definedName name="ы">#REF!</definedName>
    <definedName name="ЫВGGGGGGGGGGGGGGG">#REF!</definedName>
    <definedName name="ыы">[57]свод!$A$7</definedName>
    <definedName name="ыыы" localSheetId="2">{0,"рублей";1,"рубль";2,"рубля";5,"рублей"}</definedName>
    <definedName name="ыыы">{0,"рублей";1,"рубль";2,"рубля";5,"рублей"}</definedName>
    <definedName name="ыыыы">[2]мсн!#REF!</definedName>
    <definedName name="ь" localSheetId="2">#REF!</definedName>
    <definedName name="ь">#REF!</definedName>
    <definedName name="эд" localSheetId="2">#REF!</definedName>
    <definedName name="эд">#REF!</definedName>
    <definedName name="эк" localSheetId="2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[50]топография!#REF!</definedName>
    <definedName name="экол1" localSheetId="2">#REF!</definedName>
    <definedName name="экол1">#REF!</definedName>
    <definedName name="экол2" localSheetId="2">#REF!</definedName>
    <definedName name="экол2">#REF!</definedName>
    <definedName name="эколог" localSheetId="2">#REF!</definedName>
    <definedName name="эколог">#REF!</definedName>
    <definedName name="экология">NA()</definedName>
    <definedName name="ЭлеСи">[58]Коэфф1.!$E$7</definedName>
    <definedName name="ЭлеСи_1" localSheetId="2">#REF!</definedName>
    <definedName name="ЭлеСи_1">#REF!</definedName>
    <definedName name="ЭЛСИ_Т" localSheetId="2">#REF!</definedName>
    <definedName name="ЭЛСИ_Т">#REF!</definedName>
    <definedName name="эээ" localSheetId="2">[2]мсн!#REF!</definedName>
    <definedName name="эээ">[2]мсн!#REF!</definedName>
    <definedName name="ю_" localSheetId="2">#REF!</definedName>
    <definedName name="ю_">#REF!</definedName>
    <definedName name="юж" localSheetId="2">#REF!</definedName>
    <definedName name="юж">#REF!</definedName>
    <definedName name="я" localSheetId="2">#REF!</definedName>
    <definedName name="я">#REF!</definedName>
    <definedName name="яя">#REF!</definedName>
    <definedName name="яяя">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P147" i="15" l="1"/>
  <c r="P148" i="15" s="1"/>
  <c r="E17" i="4" s="1"/>
  <c r="G21" i="4" l="1"/>
  <c r="F31" i="4" l="1"/>
  <c r="E31" i="4"/>
  <c r="D31" i="4"/>
  <c r="G31" i="4" l="1"/>
  <c r="H31" i="4"/>
  <c r="F23" i="4"/>
  <c r="G18" i="4"/>
  <c r="D18" i="4"/>
  <c r="H21" i="4"/>
  <c r="F18" i="4"/>
  <c r="F19" i="4" s="1"/>
  <c r="H17" i="4"/>
  <c r="H18" i="4" s="1"/>
  <c r="F27" i="4"/>
  <c r="E27" i="4"/>
  <c r="D27" i="4"/>
  <c r="G15" i="4"/>
  <c r="F15" i="4"/>
  <c r="E15" i="4"/>
  <c r="D15" i="4"/>
  <c r="D19" i="4" s="1"/>
  <c r="H14" i="4"/>
  <c r="G19" i="4" l="1"/>
  <c r="E18" i="4"/>
  <c r="E19" i="4" s="1"/>
  <c r="D22" i="4"/>
  <c r="D23" i="4" s="1"/>
  <c r="D24" i="4" s="1"/>
  <c r="D28" i="4" s="1"/>
  <c r="D32" i="4" s="1"/>
  <c r="F24" i="4"/>
  <c r="F28" i="4" s="1"/>
  <c r="F32" i="4" s="1"/>
  <c r="G23" i="4"/>
  <c r="G24" i="4" s="1"/>
  <c r="H15" i="4"/>
  <c r="H19" i="4" s="1"/>
  <c r="F35" i="4" l="1"/>
  <c r="D34" i="4"/>
  <c r="D35" i="4" s="1"/>
  <c r="E23" i="4"/>
  <c r="E24" i="4" s="1"/>
  <c r="E28" i="4" s="1"/>
  <c r="E32" i="4" s="1"/>
  <c r="H22" i="4"/>
  <c r="H23" i="4" s="1"/>
  <c r="H24" i="4" s="1"/>
  <c r="F36" i="4" l="1"/>
  <c r="F37" i="4" s="1"/>
  <c r="D36" i="4"/>
  <c r="D37" i="4" s="1"/>
  <c r="E35" i="4"/>
  <c r="E36" i="4" s="1"/>
  <c r="H26" i="4"/>
  <c r="E37" i="4" l="1"/>
  <c r="G27" i="4"/>
  <c r="H27" i="4"/>
  <c r="H28" i="4" l="1"/>
  <c r="H32" i="4" s="1"/>
  <c r="H35" i="4" s="1"/>
  <c r="G28" i="4"/>
  <c r="G32" i="4" s="1"/>
  <c r="G35" i="4" l="1"/>
  <c r="G36" i="4" s="1"/>
  <c r="G37" i="4" l="1"/>
  <c r="H36" i="4"/>
  <c r="H37" i="4" s="1"/>
</calcChain>
</file>

<file path=xl/sharedStrings.xml><?xml version="1.0" encoding="utf-8"?>
<sst xmlns="http://schemas.openxmlformats.org/spreadsheetml/2006/main" count="1038" uniqueCount="248">
  <si>
    <t/>
  </si>
  <si>
    <t>(наименование стройки)</t>
  </si>
  <si>
    <t>строительных работ</t>
  </si>
  <si>
    <t>монтажных работ</t>
  </si>
  <si>
    <t>прочих затрат</t>
  </si>
  <si>
    <t>№ п/п</t>
  </si>
  <si>
    <t>Обоснование</t>
  </si>
  <si>
    <t>Сметная стоимость, руб.</t>
  </si>
  <si>
    <t>Итоги по смете:</t>
  </si>
  <si>
    <t>Монтажные работы</t>
  </si>
  <si>
    <t>Пусконаладочные работы</t>
  </si>
  <si>
    <t>Глава 2. Основные объекты строительства</t>
  </si>
  <si>
    <t>Итого по Главе 2</t>
  </si>
  <si>
    <t>Итого по Главам 1-7</t>
  </si>
  <si>
    <t>Глава 9. Прочие работы и затраты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</si>
  <si>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</si>
  <si>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</si>
  <si>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</si>
  <si>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Итого по Главе 10</t>
  </si>
  <si>
    <t>Итого по Главе 12</t>
  </si>
  <si>
    <t>Итого по Главам 1-12</t>
  </si>
  <si>
    <t>Непредвиденные затраты</t>
  </si>
  <si>
    <t>М.В. Корнишина</t>
  </si>
  <si>
    <t>М.В. Васильцова</t>
  </si>
  <si>
    <t>Наименование локальных сметных расчетов (смет), затрат</t>
  </si>
  <si>
    <t>оборудования, мебели и инвентаря</t>
  </si>
  <si>
    <t>Глава 1. Подготовка территории строительства</t>
  </si>
  <si>
    <t>Итого по Главе 1</t>
  </si>
  <si>
    <t>ГСН 81-05-02-2007 п. 2.4 3,2%*0,9</t>
  </si>
  <si>
    <t>Производство работ в зимнее время 2,88%</t>
  </si>
  <si>
    <t>Итого по Главам 1-10</t>
  </si>
  <si>
    <t>Глава 12. Проектные и изыскательские работы</t>
  </si>
  <si>
    <t>СБЦП "Объекты энергетики. Электросетевые объекты (2016)</t>
  </si>
  <si>
    <t>Разработка проектной документации</t>
  </si>
  <si>
    <t>п.179 Приказа Минстрой России №421/пр от 04.08.2020</t>
  </si>
  <si>
    <t>НДС - 20.0 %</t>
  </si>
  <si>
    <t>02-01</t>
  </si>
  <si>
    <t>Общая сметная стоимость, руб.</t>
  </si>
  <si>
    <t>09-01</t>
  </si>
  <si>
    <t>Постановление Правительства РФ от 21 июня 2010 г.                        № 468</t>
  </si>
  <si>
    <t>Итого с непредвиденными затратами</t>
  </si>
  <si>
    <t xml:space="preserve">Всего по сводному расчету </t>
  </si>
  <si>
    <t>Непредвиденные затраты 3%</t>
  </si>
  <si>
    <t>Строительный контроль 2,14%</t>
  </si>
  <si>
    <t>Согласовано:</t>
  </si>
  <si>
    <t>Начальник ОКС</t>
  </si>
  <si>
    <t>Шахмина Е.В.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</si>
  <si>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</si>
  <si>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</si>
  <si>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</si>
  <si>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</si>
  <si>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</si>
  <si>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 xml:space="preserve">Реквизиты приказа  Минстроя России 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</si>
  <si>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</si>
  <si>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</si>
  <si>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Саратовской области . от 03.04.2024 № 154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</si>
  <si>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</si>
  <si>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</si>
  <si>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64. Саратовская область</t>
  </si>
  <si>
    <t xml:space="preserve">Наименование зоны субъекта Российской Федерации </t>
  </si>
  <si>
    <t>Саратовская область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</si>
  <si>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</si>
  <si>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</si>
  <si>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</si>
  <si>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</si>
  <si>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</si>
  <si>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</si>
  <si>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</si>
  <si>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</si>
  <si>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</si>
  <si>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</si>
  <si>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</si>
  <si>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Средства на оплату труда рабочих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</si>
  <si>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</si>
  <si>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</si>
  <si>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</si>
  <si>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</si>
  <si>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</si>
  <si>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</si>
  <si>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</si>
  <si>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</si>
  <si>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</si>
  <si>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</si>
  <si>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</si>
  <si>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</si>
  <si>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</si>
  <si>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</si>
  <si>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</si>
  <si>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</si>
  <si>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шт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</si>
  <si>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</si>
  <si>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</si>
  <si>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</si>
  <si>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</si>
  <si>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</si>
  <si>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</si>
  <si>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</si>
  <si>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маш.-ч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</si>
  <si>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</si>
  <si>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</si>
  <si>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</si>
  <si>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</si>
  <si>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</si>
  <si>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</si>
  <si>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</si>
  <si>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</si>
  <si>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</si>
  <si>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</si>
  <si>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</si>
  <si>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</si>
  <si>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</si>
  <si>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</si>
  <si>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</si>
  <si>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</si>
  <si>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</si>
  <si>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</si>
  <si>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</si>
  <si>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</si>
  <si>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</si>
  <si>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3</t>
  </si>
  <si>
    <t>ГЭСНм08-03-600-02</t>
  </si>
  <si>
    <t>Счетчики, устанавливаемые на готовом основании: трехфазные</t>
  </si>
  <si>
    <t>01.7.15.04-0011</t>
  </si>
  <si>
    <t>Винты стальные с полукруглой головкой, длина 50 мм</t>
  </si>
  <si>
    <t>т</t>
  </si>
  <si>
    <t>100 шт</t>
  </si>
  <si>
    <t>1000 м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</si>
  <si>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</si>
  <si>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</si>
  <si>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</si>
  <si>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</si>
  <si>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</si>
  <si>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</si>
  <si>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</si>
  <si>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</si>
  <si>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</si>
  <si>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</si>
  <si>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</si>
  <si>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</si>
  <si>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</si>
  <si>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</si>
  <si>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</si>
  <si>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</si>
  <si>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</si>
  <si>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</si>
  <si>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</si>
  <si>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</si>
  <si>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</si>
  <si>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</si>
  <si>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</si>
  <si>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</si>
  <si>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</si>
  <si>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</si>
  <si>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</si>
  <si>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</si>
  <si>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</si>
  <si>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</si>
  <si>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09-01</t>
  </si>
  <si>
    <t>ГЭСНп02-01-001-01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</si>
  <si>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</si>
  <si>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</si>
  <si>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</si>
  <si>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</si>
  <si>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</si>
  <si>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</si>
  <si>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</si>
  <si>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</si>
  <si>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</si>
  <si>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</si>
  <si>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</si>
  <si>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</si>
  <si>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</si>
  <si>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</si>
  <si>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</si>
  <si>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</si>
  <si>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</si>
  <si>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</si>
  <si>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</si>
  <si>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</si>
  <si>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</si>
  <si>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</si>
  <si>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ЛОКАЛЬНЫЙ СМЕТНЫЙ РАСЧЕТ (СМЕТА) № 02-01</t>
  </si>
  <si>
    <t>Письмо Минстроя России от 23.08.2024 № 48886-ИФ/09</t>
  </si>
  <si>
    <t>IV квартал 2024 года</t>
  </si>
  <si>
    <t>5</t>
  </si>
  <si>
    <t>Приложение № 1</t>
  </si>
  <si>
    <t>Расчет начальной максимальной цены лота</t>
  </si>
  <si>
    <t>Ведущий специалист</t>
  </si>
  <si>
    <t xml:space="preserve">Начальник СДО </t>
  </si>
  <si>
    <t xml:space="preserve">М.В. Корнишина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</si>
  <si>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</si>
  <si>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</si>
  <si>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7. 9-2 Пусконаладочные работы КТП РИМ - Черток</t>
  </si>
  <si>
    <t>Раздел 1. Пусконаладочные работы</t>
  </si>
  <si>
    <t>Пусконаладочные работы: 'вхолостую' ПЗ=0,8 (ОЗП=0,8; ЭМ=0,8; ЗПМ=0,8; МАТ=0,8)</t>
  </si>
  <si>
    <t>Итоги по разделу 1 Пусконаладочные работы :</t>
  </si>
  <si>
    <t xml:space="preserve">  Итого по разделу 1 Пусконаладочные работы</t>
  </si>
  <si>
    <t xml:space="preserve">Ведущий специалист </t>
  </si>
  <si>
    <t>91.06.06-042</t>
  </si>
  <si>
    <t>Подъемники гидравлические, высота подъема 10 м</t>
  </si>
  <si>
    <t>Раздел 1. Строительно-монтажные работы</t>
  </si>
  <si>
    <t>2.1</t>
  </si>
  <si>
    <t>6</t>
  </si>
  <si>
    <t>Итоги по разделу 1 Строительно-монтажные работы :</t>
  </si>
  <si>
    <t xml:space="preserve">  Итого по разделу 1 Строительно-монтажные работы</t>
  </si>
  <si>
    <t>ИСУЭ-2019.ТТР №3</t>
  </si>
  <si>
    <t>Трехфазный ПУ типа сплит, устанавливаемый на опоре ВЛ.</t>
  </si>
  <si>
    <t>Установка приборов учета в соответствии с Федеральным законом от 27.12.2018 № 522-ФЗ приистечении МПИ или срока эксплуатации, при отсутствии прибора учета у потребителей класса напряжения 0,22 (0,4) кВ (приборы учета - 29578 шт.) для нужд Ульяновского ПО филиала ПАО "Россети Волга" - "Ульяновские распределительные сети"</t>
  </si>
  <si>
    <t>Ульяновское ПО</t>
  </si>
  <si>
    <t>Организация системы учета абонентов 3-фазными приборами НАРТИС-И300-SP31</t>
  </si>
  <si>
    <t>ИСУЭ-2019. ТТР №3 (вар.2)</t>
  </si>
  <si>
    <t>2140-003429-ЭС</t>
  </si>
  <si>
    <t>2025 г.</t>
  </si>
  <si>
    <t>2001 г.</t>
  </si>
  <si>
    <t>Монтаж счетчика с изолитрованными проводами</t>
  </si>
  <si>
    <t>ОП п1.8.3.</t>
  </si>
  <si>
    <t>При производстве работ на высоте св.2 до 8 м ОЗП=1,05; ТЗ=1,05</t>
  </si>
  <si>
    <t>ГЭСНм08-01-023-01</t>
  </si>
  <si>
    <t>Спуск, петля или перемычка (3 фазы), сечение провода: до 300 мм2, количество проводов в фазе - 1</t>
  </si>
  <si>
    <t>ОП п.1.8.3</t>
  </si>
  <si>
    <t>При производстве работ на высоте св. 2 до 8 м ОЗП=1,05; ТЗ=1,05</t>
  </si>
  <si>
    <t>1-100-40</t>
  </si>
  <si>
    <t>Средний разряд работы 4,0</t>
  </si>
  <si>
    <t>91.06.01-003</t>
  </si>
  <si>
    <t>Домкраты гидравлические, грузоподъемность 63-100 т</t>
  </si>
  <si>
    <t>01.3.01.06-0050</t>
  </si>
  <si>
    <t>Смазка универсальная тугоплавкая УТ (консталин жировой)</t>
  </si>
  <si>
    <t>ФСБЦ-21.2.01.01-0065</t>
  </si>
  <si>
    <t>Провод самонесущий изолированный СИП-4 4х16-0,6/1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</si>
  <si>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</si>
  <si>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</si>
  <si>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ФСБЦ-25.2.02.11-0051</t>
  </si>
  <si>
    <t>Скрепы для фиксации на промежуточных опорах, размер 20 мм</t>
  </si>
  <si>
    <t>ФСБЦ-20.1.01.08-0020</t>
  </si>
  <si>
    <t>Зажимы ответвительные с проводами ответвлений сечением 4-35 мм2</t>
  </si>
  <si>
    <t>Раздел 2. Оборудование(справочно поставка ЗАКАЗЧИКА)</t>
  </si>
  <si>
    <t>7
О</t>
  </si>
  <si>
    <t>ТЦ_62.5.02.01_64_6450945684_26.03.2024_02_4.1</t>
  </si>
  <si>
    <t>Счетчик РиМ 489.26 ВК.4GN с ДД,КМА</t>
  </si>
  <si>
    <t>Итоги по разделу 2 Оборудование(справочно поставка ЗАКАЗЧИКА) :</t>
  </si>
  <si>
    <t xml:space="preserve">     Оборудование</t>
  </si>
  <si>
    <t xml:space="preserve">  Итого по разделу 2 Оборудование(справочно поставка ЗАКАЗЧИКА)</t>
  </si>
  <si>
    <t xml:space="preserve">       оборудование, отсутствующее в ФРСН</t>
  </si>
  <si>
    <t xml:space="preserve">Возврат стоимости оборудования Заказчику </t>
  </si>
  <si>
    <t>ИТОГО по смете</t>
  </si>
  <si>
    <t>Составлен в текущих ценах 2025г.</t>
  </si>
  <si>
    <t>«Монтаж ПУ по адресу: г. Саратов, Соколовая гора, СНТ "Нефтяник-34", уч. 35, к.н. 64:48:010141:1214 (дог. ТП № 24/ТП/2024 – Нагурная В.Н.)»</t>
  </si>
  <si>
    <t xml:space="preserve">к Техническому заданию на выполнение строительно-монтажных 
и пусконаладочных работ по объекту: 
«Монтаж ПУ по адресу: г. Саратов, Соколовая гора, СНТ "Нефтяник-34", уч. 35, к.н. 64:48:010141:1214 (дог. ТП № 24/ТП/2024 – Нагурная В.Н.)»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</si>
</sst>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###\ ###\ ###\ ##0.00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_-* #,##0.00[$€-1]_-;\-* #,##0.00[$€-1]_-;_-* &quot;-&quot;??[$€-1]_-"/>
    <numFmt numFmtId="169" formatCode="0.000"/>
    <numFmt numFmtId="170" formatCode="0.0"/>
    <numFmt numFmtId="171" formatCode="0.00000"/>
  </numFmts>
  <fonts count="36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Arial"/>
      <family val="1"/>
    </font>
    <font>
      <sz val="12"/>
      <color rgb="FFFF000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86">
    <xf numFmtId="0" fontId="0" fillId="0" borderId="0"/>
    <xf numFmtId="0" fontId="4" fillId="0" borderId="0"/>
    <xf numFmtId="0" fontId="7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" fillId="0" borderId="0" applyFont="0" applyFill="0" applyBorder="0" applyAlignment="0" applyProtection="0"/>
    <xf numFmtId="0" fontId="12" fillId="0" borderId="0"/>
    <xf numFmtId="0" fontId="12" fillId="0" borderId="0"/>
    <xf numFmtId="0" fontId="1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8" fillId="0" borderId="0"/>
    <xf numFmtId="164" fontId="7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7" fillId="0" borderId="0"/>
    <xf numFmtId="0" fontId="1" fillId="0" borderId="0"/>
    <xf numFmtId="168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6" fillId="0" borderId="0"/>
    <xf numFmtId="0" fontId="1" fillId="0" borderId="0"/>
    <xf numFmtId="0" fontId="6" fillId="0" borderId="0">
      <alignment horizontal="center"/>
    </xf>
    <xf numFmtId="0" fontId="15" fillId="0" borderId="2" applyBorder="0" applyAlignment="0">
      <alignment horizontal="center" wrapText="1"/>
    </xf>
    <xf numFmtId="0" fontId="6" fillId="0" borderId="0">
      <alignment horizontal="left" vertical="top"/>
    </xf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3" fillId="0" borderId="0"/>
    <xf numFmtId="0" fontId="3" fillId="0" borderId="0"/>
    <xf numFmtId="0" fontId="3" fillId="0" borderId="0"/>
  </cellStyleXfs>
  <cellXfs count="354">
    <xf numFmtId="0" fontId="0" fillId="0" borderId="0" xfId="0"/>
    <xf numFmtId="0" fontId="10" fillId="0" borderId="0" xfId="17" applyFont="1" applyFill="1" applyAlignment="1">
      <alignment vertical="center"/>
    </xf>
    <xf numFmtId="0" fontId="10" fillId="0" borderId="0" xfId="16" applyFont="1" applyFill="1" applyAlignment="1">
      <alignment horizontal="left" vertical="center"/>
    </xf>
    <xf numFmtId="0" fontId="11" fillId="0" borderId="0" xfId="16" applyFont="1" applyFill="1" applyAlignment="1">
      <alignment vertical="center"/>
    </xf>
    <xf numFmtId="0" fontId="13" fillId="0" borderId="0" xfId="17" applyFont="1" applyFill="1" applyAlignment="1">
      <alignment vertical="center"/>
    </xf>
    <xf numFmtId="0" fontId="10" fillId="0" borderId="2" xfId="18" applyFont="1" applyFill="1" applyBorder="1" applyAlignment="1">
      <alignment horizontal="center" vertical="center" wrapText="1"/>
    </xf>
    <xf numFmtId="0" fontId="10" fillId="0" borderId="5" xfId="16" applyFont="1" applyFill="1" applyBorder="1" applyAlignment="1">
      <alignment horizontal="center" vertical="center" wrapText="1"/>
    </xf>
    <xf numFmtId="3" fontId="10" fillId="0" borderId="5" xfId="16" applyNumberFormat="1" applyFont="1" applyFill="1" applyBorder="1" applyAlignment="1">
      <alignment horizontal="center" vertical="center" wrapText="1"/>
    </xf>
    <xf numFmtId="49" fontId="10" fillId="0" borderId="5" xfId="16" applyNumberFormat="1" applyFont="1" applyFill="1" applyBorder="1" applyAlignment="1">
      <alignment horizontal="center" vertical="center" wrapText="1"/>
    </xf>
    <xf numFmtId="0" fontId="9" fillId="0" borderId="5" xfId="16" applyFont="1" applyFill="1" applyBorder="1" applyAlignment="1">
      <alignment horizontal="left" vertical="center" wrapText="1"/>
    </xf>
    <xf numFmtId="4" fontId="9" fillId="0" borderId="5" xfId="16" applyNumberFormat="1" applyFont="1" applyFill="1" applyBorder="1" applyAlignment="1">
      <alignment vertical="center" wrapText="1"/>
    </xf>
    <xf numFmtId="165" fontId="10" fillId="0" borderId="5" xfId="16" applyNumberFormat="1" applyFont="1" applyFill="1" applyBorder="1" applyAlignment="1">
      <alignment horizontal="right" vertical="center" wrapText="1"/>
    </xf>
    <xf numFmtId="0" fontId="10" fillId="0" borderId="5" xfId="16" applyFont="1" applyFill="1" applyBorder="1" applyAlignment="1">
      <alignment horizontal="left" vertical="center" wrapText="1"/>
    </xf>
    <xf numFmtId="165" fontId="10" fillId="0" borderId="5" xfId="16" applyNumberFormat="1" applyFont="1" applyFill="1" applyBorder="1" applyAlignment="1">
      <alignment horizontal="center" vertical="center" wrapText="1"/>
    </xf>
    <xf numFmtId="0" fontId="9" fillId="0" borderId="5" xfId="16" applyFont="1" applyFill="1" applyBorder="1" applyAlignment="1">
      <alignment vertical="center" wrapText="1"/>
    </xf>
    <xf numFmtId="165" fontId="9" fillId="0" borderId="5" xfId="16" applyNumberFormat="1" applyFont="1" applyFill="1" applyBorder="1" applyAlignment="1">
      <alignment horizontal="center" vertical="center" wrapText="1"/>
    </xf>
    <xf numFmtId="10" fontId="10" fillId="0" borderId="0" xfId="17" applyNumberFormat="1" applyFont="1" applyFill="1" applyAlignment="1">
      <alignment vertical="center"/>
    </xf>
    <xf numFmtId="49" fontId="9" fillId="0" borderId="5" xfId="16" applyNumberFormat="1" applyFont="1" applyFill="1" applyBorder="1" applyAlignment="1">
      <alignment horizontal="left" vertical="center" wrapText="1"/>
    </xf>
    <xf numFmtId="0" fontId="10" fillId="0" borderId="0" xfId="17" applyFont="1" applyFill="1" applyAlignment="1">
      <alignment horizontal="right" vertical="center"/>
    </xf>
    <xf numFmtId="165" fontId="13" fillId="0" borderId="5" xfId="16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center"/>
    </xf>
    <xf numFmtId="49" fontId="23" fillId="2" borderId="0" xfId="1" applyNumberFormat="1" applyFont="1" applyFill="1" applyAlignment="1">
      <alignment horizontal="left" vertical="center"/>
    </xf>
    <xf numFmtId="0" fontId="23" fillId="2" borderId="0" xfId="1" applyFont="1" applyFill="1" applyAlignment="1">
      <alignment horizontal="left" vertical="center" wrapText="1"/>
    </xf>
    <xf numFmtId="0" fontId="23" fillId="2" borderId="0" xfId="1" applyFont="1" applyFill="1" applyAlignment="1">
      <alignment horizontal="center" vertical="center" wrapText="1"/>
    </xf>
    <xf numFmtId="0" fontId="24" fillId="2" borderId="0" xfId="1" applyFont="1" applyFill="1" applyAlignment="1">
      <alignment horizontal="center" vertical="center" wrapText="1"/>
    </xf>
    <xf numFmtId="0" fontId="24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right" vertical="center"/>
    </xf>
    <xf numFmtId="0" fontId="25" fillId="2" borderId="0" xfId="0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10" fillId="0" borderId="0" xfId="881" applyFont="1" applyFill="1" applyBorder="1" applyAlignment="1">
      <alignment vertical="top" wrapText="1"/>
    </xf>
    <xf numFmtId="0" fontId="1" fillId="0" borderId="0" xfId="19"/>
    <xf numFmtId="0" fontId="6" fillId="0" borderId="0" xfId="10" applyFont="1" applyAlignment="1">
      <alignment vertical="top" wrapText="1"/>
    </xf>
    <xf numFmtId="0" fontId="10" fillId="0" borderId="0" xfId="233" applyNumberFormat="1" applyFont="1" applyFill="1" applyBorder="1" applyAlignment="1" applyProtection="1">
      <alignment horizontal="right" vertical="top"/>
    </xf>
    <xf numFmtId="0" fontId="10" fillId="0" borderId="0" xfId="233" applyNumberFormat="1" applyFont="1" applyFill="1" applyBorder="1" applyAlignment="1" applyProtection="1">
      <alignment vertical="top"/>
    </xf>
    <xf numFmtId="49" fontId="10" fillId="0" borderId="0" xfId="233" applyNumberFormat="1" applyFont="1" applyFill="1" applyBorder="1" applyAlignment="1" applyProtection="1">
      <alignment vertical="top" wrapText="1"/>
    </xf>
    <xf numFmtId="49" fontId="28" fillId="0" borderId="0" xfId="882" applyNumberFormat="1" applyFont="1" applyFill="1" applyBorder="1" applyAlignment="1" applyProtection="1"/>
    <xf numFmtId="49" fontId="29" fillId="0" borderId="0" xfId="882" applyNumberFormat="1" applyFont="1" applyFill="1" applyBorder="1" applyAlignment="1" applyProtection="1">
      <alignment horizontal="right"/>
    </xf>
    <xf numFmtId="0" fontId="27" fillId="0" borderId="0" xfId="882"/>
    <xf numFmtId="49" fontId="29" fillId="0" borderId="0" xfId="882" applyNumberFormat="1" applyFont="1" applyFill="1" applyBorder="1" applyAlignment="1" applyProtection="1"/>
    <xf numFmtId="0" fontId="29" fillId="0" borderId="0" xfId="882" applyNumberFormat="1" applyFont="1" applyFill="1" applyBorder="1" applyAlignment="1" applyProtection="1">
      <alignment wrapText="1"/>
    </xf>
    <xf numFmtId="49" fontId="30" fillId="0" borderId="0" xfId="882" applyNumberFormat="1" applyFont="1" applyFill="1" applyBorder="1" applyAlignment="1" applyProtection="1">
      <alignment vertical="top" wrapText="1"/>
    </xf>
    <xf numFmtId="0" fontId="30" fillId="0" borderId="0" xfId="882" applyNumberFormat="1" applyFont="1" applyFill="1" applyBorder="1" applyAlignment="1" applyProtection="1">
      <alignment wrapText="1"/>
    </xf>
    <xf numFmtId="0" fontId="30" fillId="0" borderId="0" xfId="882" applyNumberFormat="1" applyFont="1" applyFill="1" applyBorder="1" applyAlignment="1" applyProtection="1"/>
    <xf numFmtId="49" fontId="29" fillId="0" borderId="0" xfId="882" applyNumberFormat="1" applyFont="1" applyFill="1" applyBorder="1" applyAlignment="1" applyProtection="1">
      <alignment horizontal="left"/>
    </xf>
    <xf numFmtId="49" fontId="29" fillId="0" borderId="0" xfId="882" applyNumberFormat="1" applyFont="1" applyFill="1" applyBorder="1" applyAlignment="1" applyProtection="1">
      <alignment vertical="top"/>
    </xf>
    <xf numFmtId="49" fontId="29" fillId="0" borderId="7" xfId="882" applyNumberFormat="1" applyFont="1" applyFill="1" applyBorder="1" applyAlignment="1" applyProtection="1">
      <alignment vertical="top"/>
    </xf>
    <xf numFmtId="49" fontId="22" fillId="0" borderId="0" xfId="883" applyNumberFormat="1" applyFont="1" applyFill="1" applyBorder="1" applyAlignment="1" applyProtection="1">
      <alignment horizontal="center"/>
    </xf>
    <xf numFmtId="49" fontId="19" fillId="0" borderId="0" xfId="883" applyNumberFormat="1" applyFont="1" applyFill="1" applyBorder="1" applyAlignment="1" applyProtection="1"/>
    <xf numFmtId="49" fontId="18" fillId="0" borderId="1" xfId="883" applyNumberFormat="1" applyFont="1" applyFill="1" applyBorder="1" applyAlignment="1" applyProtection="1">
      <alignment horizontal="center"/>
    </xf>
    <xf numFmtId="49" fontId="18" fillId="0" borderId="0" xfId="883" applyNumberFormat="1" applyFont="1" applyFill="1" applyBorder="1" applyAlignment="1" applyProtection="1"/>
    <xf numFmtId="49" fontId="19" fillId="0" borderId="0" xfId="883" applyNumberFormat="1" applyFont="1" applyFill="1" applyBorder="1" applyAlignment="1" applyProtection="1">
      <alignment wrapText="1"/>
    </xf>
    <xf numFmtId="49" fontId="31" fillId="0" borderId="0" xfId="882" applyNumberFormat="1" applyFont="1" applyFill="1" applyBorder="1" applyAlignment="1" applyProtection="1"/>
    <xf numFmtId="49" fontId="28" fillId="0" borderId="0" xfId="882" applyNumberFormat="1" applyFont="1" applyFill="1" applyBorder="1" applyAlignment="1" applyProtection="1">
      <alignment horizontal="right" vertical="top"/>
    </xf>
    <xf numFmtId="49" fontId="31" fillId="0" borderId="0" xfId="882" applyNumberFormat="1" applyFont="1" applyFill="1" applyBorder="1" applyAlignment="1" applyProtection="1">
      <alignment horizontal="center"/>
    </xf>
    <xf numFmtId="49" fontId="32" fillId="0" borderId="0" xfId="882" applyNumberFormat="1" applyFont="1" applyFill="1" applyBorder="1" applyAlignment="1" applyProtection="1">
      <alignment horizontal="left"/>
    </xf>
    <xf numFmtId="0" fontId="29" fillId="0" borderId="0" xfId="882" applyNumberFormat="1" applyFont="1" applyFill="1" applyBorder="1" applyAlignment="1" applyProtection="1"/>
    <xf numFmtId="0" fontId="29" fillId="0" borderId="7" xfId="882" applyNumberFormat="1" applyFont="1" applyFill="1" applyBorder="1" applyAlignment="1" applyProtection="1"/>
    <xf numFmtId="0" fontId="29" fillId="0" borderId="7" xfId="882" applyNumberFormat="1" applyFont="1" applyFill="1" applyBorder="1" applyAlignment="1" applyProtection="1">
      <alignment horizontal="center"/>
    </xf>
    <xf numFmtId="0" fontId="29" fillId="0" borderId="0" xfId="882" applyNumberFormat="1" applyFont="1" applyFill="1" applyBorder="1" applyAlignment="1" applyProtection="1">
      <alignment horizontal="center"/>
    </xf>
    <xf numFmtId="0" fontId="28" fillId="0" borderId="1" xfId="882" applyNumberFormat="1" applyFont="1" applyFill="1" applyBorder="1" applyAlignment="1" applyProtection="1"/>
    <xf numFmtId="4" fontId="29" fillId="0" borderId="1" xfId="882" applyNumberFormat="1" applyFont="1" applyFill="1" applyBorder="1" applyAlignment="1" applyProtection="1">
      <alignment horizontal="right"/>
    </xf>
    <xf numFmtId="0" fontId="29" fillId="0" borderId="0" xfId="882" applyNumberFormat="1" applyFont="1" applyFill="1" applyBorder="1" applyAlignment="1" applyProtection="1">
      <alignment horizontal="left" vertical="top"/>
    </xf>
    <xf numFmtId="0" fontId="29" fillId="0" borderId="0" xfId="882" applyNumberFormat="1" applyFont="1" applyFill="1" applyBorder="1" applyAlignment="1" applyProtection="1">
      <alignment vertical="center" wrapText="1"/>
    </xf>
    <xf numFmtId="0" fontId="31" fillId="0" borderId="0" xfId="882" applyNumberFormat="1" applyFont="1" applyFill="1" applyBorder="1" applyAlignment="1" applyProtection="1"/>
    <xf numFmtId="2" fontId="29" fillId="0" borderId="0" xfId="882" applyNumberFormat="1" applyFont="1" applyFill="1" applyBorder="1" applyAlignment="1" applyProtection="1"/>
    <xf numFmtId="49" fontId="28" fillId="0" borderId="0" xfId="882" applyNumberFormat="1" applyFont="1" applyFill="1" applyBorder="1" applyAlignment="1" applyProtection="1">
      <alignment horizontal="right"/>
    </xf>
    <xf numFmtId="0" fontId="32" fillId="0" borderId="0" xfId="882" applyNumberFormat="1" applyFont="1" applyFill="1" applyBorder="1" applyAlignment="1" applyProtection="1"/>
    <xf numFmtId="2" fontId="29" fillId="0" borderId="1" xfId="882" applyNumberFormat="1" applyFont="1" applyFill="1" applyBorder="1" applyAlignment="1" applyProtection="1"/>
    <xf numFmtId="0" fontId="28" fillId="0" borderId="6" xfId="882" applyNumberFormat="1" applyFont="1" applyFill="1" applyBorder="1" applyAlignment="1" applyProtection="1"/>
    <xf numFmtId="4" fontId="29" fillId="0" borderId="6" xfId="882" applyNumberFormat="1" applyFont="1" applyFill="1" applyBorder="1" applyAlignment="1" applyProtection="1">
      <alignment horizontal="right"/>
    </xf>
    <xf numFmtId="2" fontId="29" fillId="0" borderId="6" xfId="882" applyNumberFormat="1" applyFont="1" applyFill="1" applyBorder="1" applyAlignment="1" applyProtection="1">
      <alignment horizontal="right"/>
    </xf>
    <xf numFmtId="0" fontId="29" fillId="0" borderId="0" xfId="882" applyNumberFormat="1" applyFont="1" applyFill="1" applyBorder="1" applyAlignment="1" applyProtection="1">
      <alignment horizontal="left"/>
    </xf>
    <xf numFmtId="2" fontId="29" fillId="0" borderId="0" xfId="882" applyNumberFormat="1" applyFont="1" applyFill="1" applyBorder="1" applyAlignment="1" applyProtection="1">
      <alignment horizontal="right"/>
    </xf>
    <xf numFmtId="0" fontId="28" fillId="0" borderId="2" xfId="882" applyNumberFormat="1" applyFont="1" applyFill="1" applyBorder="1" applyAlignment="1" applyProtection="1">
      <alignment horizontal="center" vertical="center" wrapText="1"/>
    </xf>
    <xf numFmtId="49" fontId="28" fillId="0" borderId="2" xfId="882" applyNumberFormat="1" applyFont="1" applyFill="1" applyBorder="1" applyAlignment="1" applyProtection="1">
      <alignment horizontal="center" vertical="center"/>
    </xf>
    <xf numFmtId="0" fontId="28" fillId="0" borderId="2" xfId="882" applyNumberFormat="1" applyFont="1" applyFill="1" applyBorder="1" applyAlignment="1" applyProtection="1">
      <alignment horizontal="center" vertical="center"/>
    </xf>
    <xf numFmtId="0" fontId="33" fillId="0" borderId="0" xfId="882" applyNumberFormat="1" applyFont="1" applyFill="1" applyBorder="1" applyAlignment="1" applyProtection="1">
      <alignment wrapText="1"/>
    </xf>
    <xf numFmtId="49" fontId="33" fillId="0" borderId="3" xfId="882" applyNumberFormat="1" applyFont="1" applyFill="1" applyBorder="1" applyAlignment="1" applyProtection="1">
      <alignment horizontal="center" vertical="top" wrapText="1"/>
    </xf>
    <xf numFmtId="49" fontId="33" fillId="0" borderId="7" xfId="882" applyNumberFormat="1" applyFont="1" applyFill="1" applyBorder="1" applyAlignment="1" applyProtection="1">
      <alignment horizontal="left" vertical="top" wrapText="1"/>
    </xf>
    <xf numFmtId="49" fontId="33" fillId="0" borderId="7" xfId="882" applyNumberFormat="1" applyFont="1" applyFill="1" applyBorder="1" applyAlignment="1" applyProtection="1">
      <alignment horizontal="center" vertical="top" wrapText="1"/>
    </xf>
    <xf numFmtId="0" fontId="33" fillId="0" borderId="7" xfId="882" applyNumberFormat="1" applyFont="1" applyFill="1" applyBorder="1" applyAlignment="1" applyProtection="1">
      <alignment horizontal="center" vertical="top" wrapText="1"/>
    </xf>
    <xf numFmtId="1" fontId="33" fillId="0" borderId="7" xfId="882" applyNumberFormat="1" applyFont="1" applyFill="1" applyBorder="1" applyAlignment="1" applyProtection="1">
      <alignment horizontal="center" vertical="top" wrapText="1"/>
    </xf>
    <xf numFmtId="0" fontId="33" fillId="0" borderId="7" xfId="882" applyNumberFormat="1" applyFont="1" applyFill="1" applyBorder="1" applyAlignment="1" applyProtection="1">
      <alignment horizontal="right" vertical="top" wrapText="1"/>
    </xf>
    <xf numFmtId="0" fontId="32" fillId="0" borderId="7" xfId="882" applyNumberFormat="1" applyFont="1" applyFill="1" applyBorder="1" applyAlignment="1" applyProtection="1">
      <alignment horizontal="right" vertical="top" wrapText="1"/>
    </xf>
    <xf numFmtId="0" fontId="33" fillId="0" borderId="8" xfId="882" applyNumberFormat="1" applyFont="1" applyFill="1" applyBorder="1" applyAlignment="1" applyProtection="1">
      <alignment horizontal="right" vertical="top" wrapText="1"/>
    </xf>
    <xf numFmtId="49" fontId="28" fillId="0" borderId="9" xfId="882" applyNumberFormat="1" applyFont="1" applyFill="1" applyBorder="1" applyAlignment="1" applyProtection="1">
      <alignment vertical="center" wrapText="1"/>
    </xf>
    <xf numFmtId="49" fontId="28" fillId="0" borderId="0" xfId="882" applyNumberFormat="1" applyFont="1" applyFill="1" applyBorder="1" applyAlignment="1" applyProtection="1">
      <alignment horizontal="right" vertical="top" wrapText="1"/>
    </xf>
    <xf numFmtId="0" fontId="28" fillId="0" borderId="0" xfId="882" applyNumberFormat="1" applyFont="1" applyFill="1" applyBorder="1" applyAlignment="1" applyProtection="1">
      <alignment wrapText="1"/>
    </xf>
    <xf numFmtId="49" fontId="29" fillId="0" borderId="9" xfId="882" applyNumberFormat="1" applyFont="1" applyFill="1" applyBorder="1" applyAlignment="1" applyProtection="1">
      <alignment vertical="center" wrapText="1"/>
    </xf>
    <xf numFmtId="49" fontId="29" fillId="0" borderId="0" xfId="882" applyNumberFormat="1" applyFont="1" applyFill="1" applyBorder="1" applyAlignment="1" applyProtection="1">
      <alignment horizontal="right" vertical="top" wrapText="1"/>
    </xf>
    <xf numFmtId="49" fontId="29" fillId="0" borderId="0" xfId="882" applyNumberFormat="1" applyFont="1" applyFill="1" applyBorder="1" applyAlignment="1" applyProtection="1">
      <alignment horizontal="center" vertical="top" wrapText="1"/>
    </xf>
    <xf numFmtId="0" fontId="29" fillId="0" borderId="0" xfId="882" applyNumberFormat="1" applyFont="1" applyFill="1" applyBorder="1" applyAlignment="1" applyProtection="1">
      <alignment horizontal="center" vertical="top" wrapText="1"/>
    </xf>
    <xf numFmtId="170" fontId="29" fillId="0" borderId="0" xfId="882" applyNumberFormat="1" applyFont="1" applyFill="1" applyBorder="1" applyAlignment="1" applyProtection="1">
      <alignment horizontal="center" vertical="top" wrapText="1"/>
    </xf>
    <xf numFmtId="0" fontId="29" fillId="0" borderId="0" xfId="882" applyNumberFormat="1" applyFont="1" applyFill="1" applyBorder="1" applyAlignment="1" applyProtection="1">
      <alignment horizontal="right" vertical="top" wrapText="1"/>
    </xf>
    <xf numFmtId="4" fontId="29" fillId="0" borderId="10" xfId="882" applyNumberFormat="1" applyFont="1" applyFill="1" applyBorder="1" applyAlignment="1" applyProtection="1">
      <alignment horizontal="right" vertical="top" wrapText="1"/>
    </xf>
    <xf numFmtId="49" fontId="29" fillId="0" borderId="9" xfId="882" applyNumberFormat="1" applyFont="1" applyFill="1" applyBorder="1" applyAlignment="1" applyProtection="1">
      <alignment horizontal="right" vertical="center" wrapText="1"/>
    </xf>
    <xf numFmtId="2" fontId="29" fillId="0" borderId="0" xfId="882" applyNumberFormat="1" applyFont="1" applyFill="1" applyBorder="1" applyAlignment="1" applyProtection="1">
      <alignment horizontal="center" vertical="top" wrapText="1"/>
    </xf>
    <xf numFmtId="0" fontId="28" fillId="0" borderId="0" xfId="882" applyNumberFormat="1" applyFont="1" applyFill="1" applyBorder="1" applyAlignment="1" applyProtection="1">
      <alignment horizontal="right" vertical="top" wrapText="1"/>
    </xf>
    <xf numFmtId="0" fontId="28" fillId="0" borderId="0" xfId="882" applyNumberFormat="1" applyFont="1" applyFill="1" applyBorder="1" applyAlignment="1" applyProtection="1">
      <alignment horizontal="center" vertical="top" wrapText="1"/>
    </xf>
    <xf numFmtId="4" fontId="29" fillId="0" borderId="0" xfId="882" applyNumberFormat="1" applyFont="1" applyFill="1" applyBorder="1" applyAlignment="1" applyProtection="1">
      <alignment horizontal="right" vertical="top" wrapText="1"/>
    </xf>
    <xf numFmtId="0" fontId="34" fillId="0" borderId="0" xfId="882" applyNumberFormat="1" applyFont="1" applyFill="1" applyBorder="1" applyAlignment="1" applyProtection="1"/>
    <xf numFmtId="49" fontId="28" fillId="0" borderId="9" xfId="882" applyNumberFormat="1" applyFont="1" applyFill="1" applyBorder="1" applyAlignment="1" applyProtection="1"/>
    <xf numFmtId="4" fontId="33" fillId="0" borderId="7" xfId="882" applyNumberFormat="1" applyFont="1" applyFill="1" applyBorder="1" applyAlignment="1" applyProtection="1">
      <alignment horizontal="right" vertical="top" wrapText="1"/>
    </xf>
    <xf numFmtId="4" fontId="33" fillId="0" borderId="8" xfId="882" applyNumberFormat="1" applyFont="1" applyFill="1" applyBorder="1" applyAlignment="1" applyProtection="1">
      <alignment horizontal="right" vertical="top" wrapText="1"/>
    </xf>
    <xf numFmtId="49" fontId="29" fillId="0" borderId="9" xfId="882" applyNumberFormat="1" applyFont="1" applyFill="1" applyBorder="1" applyAlignment="1" applyProtection="1">
      <alignment horizontal="right" vertical="top" wrapText="1"/>
    </xf>
    <xf numFmtId="1" fontId="29" fillId="0" borderId="0" xfId="882" applyNumberFormat="1" applyFont="1" applyFill="1" applyBorder="1" applyAlignment="1" applyProtection="1">
      <alignment horizontal="center" vertical="top" wrapText="1"/>
    </xf>
    <xf numFmtId="49" fontId="33" fillId="0" borderId="9" xfId="882" applyNumberFormat="1" applyFont="1" applyFill="1" applyBorder="1" applyAlignment="1" applyProtection="1">
      <alignment horizontal="center" vertical="top" wrapText="1"/>
    </xf>
    <xf numFmtId="49" fontId="33" fillId="0" borderId="0" xfId="882" applyNumberFormat="1" applyFont="1" applyFill="1" applyBorder="1" applyAlignment="1" applyProtection="1">
      <alignment horizontal="left" vertical="top" wrapText="1"/>
    </xf>
    <xf numFmtId="49" fontId="33" fillId="0" borderId="11" xfId="882" applyNumberFormat="1" applyFont="1" applyFill="1" applyBorder="1" applyAlignment="1" applyProtection="1">
      <alignment horizontal="center" vertical="top" wrapText="1"/>
    </xf>
    <xf numFmtId="49" fontId="33" fillId="0" borderId="1" xfId="882" applyNumberFormat="1" applyFont="1" applyFill="1" applyBorder="1" applyAlignment="1" applyProtection="1">
      <alignment horizontal="left" vertical="top" wrapText="1"/>
    </xf>
    <xf numFmtId="49" fontId="33" fillId="0" borderId="1" xfId="882" applyNumberFormat="1" applyFont="1" applyFill="1" applyBorder="1" applyAlignment="1" applyProtection="1">
      <alignment horizontal="center" vertical="top" wrapText="1"/>
    </xf>
    <xf numFmtId="0" fontId="33" fillId="0" borderId="1" xfId="882" applyNumberFormat="1" applyFont="1" applyFill="1" applyBorder="1" applyAlignment="1" applyProtection="1">
      <alignment horizontal="center" vertical="top" wrapText="1"/>
    </xf>
    <xf numFmtId="0" fontId="33" fillId="0" borderId="1" xfId="882" applyNumberFormat="1" applyFont="1" applyFill="1" applyBorder="1" applyAlignment="1" applyProtection="1">
      <alignment horizontal="right" vertical="top" wrapText="1"/>
    </xf>
    <xf numFmtId="0" fontId="33" fillId="0" borderId="12" xfId="882" applyNumberFormat="1" applyFont="1" applyFill="1" applyBorder="1" applyAlignment="1" applyProtection="1">
      <alignment horizontal="right" vertical="top" wrapText="1"/>
    </xf>
    <xf numFmtId="49" fontId="33" fillId="0" borderId="0" xfId="882" applyNumberFormat="1" applyFont="1" applyFill="1" applyBorder="1" applyAlignment="1" applyProtection="1">
      <alignment horizontal="right" vertical="top" wrapText="1"/>
    </xf>
    <xf numFmtId="0" fontId="33" fillId="0" borderId="10" xfId="882" applyNumberFormat="1" applyFont="1" applyFill="1" applyBorder="1" applyAlignment="1" applyProtection="1">
      <alignment horizontal="right" vertical="top"/>
    </xf>
    <xf numFmtId="2" fontId="30" fillId="0" borderId="0" xfId="882" applyNumberFormat="1" applyFont="1" applyFill="1" applyBorder="1" applyAlignment="1" applyProtection="1">
      <alignment horizontal="center" vertical="top"/>
    </xf>
    <xf numFmtId="3" fontId="30" fillId="0" borderId="0" xfId="882" applyNumberFormat="1" applyFont="1" applyFill="1" applyBorder="1" applyAlignment="1" applyProtection="1">
      <alignment horizontal="right" vertical="top"/>
    </xf>
    <xf numFmtId="4" fontId="28" fillId="0" borderId="10" xfId="882" applyNumberFormat="1" applyFont="1" applyFill="1" applyBorder="1" applyAlignment="1" applyProtection="1">
      <alignment horizontal="right" vertical="top"/>
    </xf>
    <xf numFmtId="0" fontId="28" fillId="0" borderId="10" xfId="882" applyNumberFormat="1" applyFont="1" applyFill="1" applyBorder="1" applyAlignment="1" applyProtection="1">
      <alignment horizontal="right" vertical="top"/>
    </xf>
    <xf numFmtId="4" fontId="33" fillId="0" borderId="10" xfId="882" applyNumberFormat="1" applyFont="1" applyFill="1" applyBorder="1" applyAlignment="1" applyProtection="1">
      <alignment horizontal="right" vertical="top"/>
    </xf>
    <xf numFmtId="2" fontId="35" fillId="0" borderId="9" xfId="882" applyNumberFormat="1" applyFont="1" applyFill="1" applyBorder="1" applyAlignment="1" applyProtection="1">
      <alignment horizontal="center" vertical="top"/>
    </xf>
    <xf numFmtId="3" fontId="35" fillId="0" borderId="0" xfId="882" applyNumberFormat="1" applyFont="1" applyFill="1" applyBorder="1" applyAlignment="1" applyProtection="1">
      <alignment horizontal="right" vertical="top"/>
    </xf>
    <xf numFmtId="0" fontId="28" fillId="0" borderId="10" xfId="882" applyNumberFormat="1" applyFont="1" applyFill="1" applyBorder="1" applyAlignment="1" applyProtection="1"/>
    <xf numFmtId="2" fontId="35" fillId="0" borderId="0" xfId="882" applyNumberFormat="1" applyFont="1" applyFill="1" applyBorder="1" applyAlignment="1" applyProtection="1">
      <alignment horizontal="center" vertical="top"/>
    </xf>
    <xf numFmtId="170" fontId="28" fillId="0" borderId="0" xfId="882" applyNumberFormat="1" applyFont="1" applyFill="1" applyBorder="1" applyAlignment="1" applyProtection="1">
      <alignment horizontal="right" vertical="top"/>
    </xf>
    <xf numFmtId="49" fontId="28" fillId="0" borderId="11" xfId="882" applyNumberFormat="1" applyFont="1" applyFill="1" applyBorder="1" applyAlignment="1" applyProtection="1"/>
    <xf numFmtId="49" fontId="33" fillId="0" borderId="1" xfId="882" applyNumberFormat="1" applyFont="1" applyFill="1" applyBorder="1" applyAlignment="1" applyProtection="1">
      <alignment horizontal="right" vertical="top" wrapText="1"/>
    </xf>
    <xf numFmtId="49" fontId="28" fillId="0" borderId="1" xfId="882" applyNumberFormat="1" applyFont="1" applyFill="1" applyBorder="1" applyAlignment="1" applyProtection="1">
      <alignment vertical="top" wrapText="1"/>
    </xf>
    <xf numFmtId="0" fontId="28" fillId="0" borderId="1" xfId="882" applyNumberFormat="1" applyFont="1" applyFill="1" applyBorder="1" applyAlignment="1" applyProtection="1">
      <alignment horizontal="right" vertical="top"/>
    </xf>
    <xf numFmtId="0" fontId="28" fillId="0" borderId="12" xfId="882" applyNumberFormat="1" applyFont="1" applyFill="1" applyBorder="1" applyAlignment="1" applyProtection="1">
      <alignment horizontal="right" vertical="top"/>
    </xf>
    <xf numFmtId="4" fontId="30" fillId="0" borderId="0" xfId="882" applyNumberFormat="1" applyFont="1" applyFill="1" applyBorder="1" applyAlignment="1" applyProtection="1">
      <alignment horizontal="right" vertical="top"/>
    </xf>
    <xf numFmtId="0" fontId="33" fillId="0" borderId="0" xfId="882" applyNumberFormat="1" applyFont="1" applyFill="1" applyBorder="1" applyAlignment="1" applyProtection="1">
      <alignment horizontal="right" vertical="top" wrapText="1"/>
    </xf>
    <xf numFmtId="0" fontId="33" fillId="0" borderId="0" xfId="882" applyNumberFormat="1" applyFont="1" applyFill="1" applyBorder="1" applyAlignment="1" applyProtection="1">
      <alignment horizontal="left" vertical="top" wrapText="1"/>
    </xf>
    <xf numFmtId="4" fontId="33" fillId="0" borderId="0" xfId="882" applyNumberFormat="1" applyFont="1" applyFill="1" applyBorder="1" applyAlignment="1" applyProtection="1">
      <alignment horizontal="right" vertical="top"/>
    </xf>
    <xf numFmtId="2" fontId="33" fillId="0" borderId="0" xfId="882" applyNumberFormat="1" applyFont="1" applyFill="1" applyBorder="1" applyAlignment="1" applyProtection="1">
      <alignment horizontal="center" vertical="top"/>
    </xf>
    <xf numFmtId="3" fontId="33" fillId="0" borderId="0" xfId="882" applyNumberFormat="1" applyFont="1" applyFill="1" applyBorder="1" applyAlignment="1" applyProtection="1">
      <alignment horizontal="right" vertical="top"/>
    </xf>
    <xf numFmtId="49" fontId="28" fillId="0" borderId="7" xfId="882" applyNumberFormat="1" applyFont="1" applyFill="1" applyBorder="1" applyAlignment="1" applyProtection="1"/>
    <xf numFmtId="0" fontId="30" fillId="0" borderId="0" xfId="882" applyNumberFormat="1" applyFont="1" applyFill="1" applyBorder="1" applyAlignment="1" applyProtection="1">
      <alignment vertical="center"/>
    </xf>
    <xf numFmtId="0" fontId="28" fillId="0" borderId="0" xfId="882" applyNumberFormat="1" applyFont="1" applyFill="1" applyBorder="1" applyAlignment="1" applyProtection="1">
      <alignment vertical="center"/>
    </xf>
    <xf numFmtId="0" fontId="28" fillId="0" borderId="0" xfId="882" applyNumberFormat="1" applyFont="1" applyFill="1" applyBorder="1" applyAlignment="1" applyProtection="1">
      <alignment vertical="center" wrapText="1"/>
    </xf>
    <xf numFmtId="0" fontId="19" fillId="0" borderId="0" xfId="885" applyNumberFormat="1" applyFont="1" applyFill="1" applyBorder="1" applyAlignment="1" applyProtection="1">
      <alignment horizontal="right" vertical="top"/>
    </xf>
    <xf numFmtId="0" fontId="29" fillId="0" borderId="0" xfId="882" applyNumberFormat="1" applyFont="1" applyFill="1" applyBorder="1" applyAlignment="1" applyProtection="1">
      <alignment vertical="top"/>
    </xf>
    <xf numFmtId="0" fontId="30" fillId="0" borderId="0" xfId="882" applyNumberFormat="1" applyFont="1" applyFill="1" applyBorder="1" applyAlignment="1" applyProtection="1">
      <alignment vertical="top"/>
    </xf>
    <xf numFmtId="0" fontId="29" fillId="0" borderId="0" xfId="882" applyNumberFormat="1" applyFont="1" applyFill="1" applyBorder="1" applyAlignment="1" applyProtection="1">
      <alignment vertical="top" wrapText="1"/>
    </xf>
    <xf numFmtId="0" fontId="19" fillId="0" borderId="0" xfId="885" applyNumberFormat="1" applyFont="1" applyFill="1" applyBorder="1" applyAlignment="1" applyProtection="1">
      <alignment vertical="top"/>
    </xf>
    <xf numFmtId="0" fontId="28" fillId="0" borderId="0" xfId="882" applyNumberFormat="1" applyFont="1" applyFill="1" applyBorder="1" applyAlignment="1" applyProtection="1"/>
    <xf numFmtId="49" fontId="22" fillId="0" borderId="0" xfId="883" applyNumberFormat="1" applyFont="1" applyFill="1" applyBorder="1" applyAlignment="1" applyProtection="1">
      <alignment horizontal="center"/>
    </xf>
    <xf numFmtId="49" fontId="20" fillId="0" borderId="0" xfId="0" applyNumberFormat="1" applyFont="1" applyFill="1" applyBorder="1" applyAlignment="1" applyProtection="1">
      <alignment horizontal="center" vertical="top"/>
    </xf>
    <xf numFmtId="49" fontId="19" fillId="0" borderId="0" xfId="883" applyNumberFormat="1" applyFont="1" applyFill="1" applyBorder="1" applyAlignment="1" applyProtection="1">
      <alignment horizontal="right"/>
    </xf>
    <xf numFmtId="0" fontId="3" fillId="0" borderId="0" xfId="883"/>
    <xf numFmtId="0" fontId="19" fillId="0" borderId="0" xfId="883" applyNumberFormat="1" applyFont="1" applyFill="1" applyBorder="1" applyAlignment="1" applyProtection="1">
      <alignment wrapText="1"/>
    </xf>
    <xf numFmtId="49" fontId="30" fillId="0" borderId="0" xfId="883" applyNumberFormat="1" applyFont="1" applyFill="1" applyBorder="1" applyAlignment="1" applyProtection="1">
      <alignment vertical="top" wrapText="1"/>
    </xf>
    <xf numFmtId="0" fontId="30" fillId="0" borderId="0" xfId="883" applyNumberFormat="1" applyFont="1" applyFill="1" applyBorder="1" applyAlignment="1" applyProtection="1">
      <alignment wrapText="1"/>
    </xf>
    <xf numFmtId="0" fontId="30" fillId="0" borderId="0" xfId="883" applyNumberFormat="1" applyFont="1" applyFill="1" applyBorder="1" applyAlignment="1" applyProtection="1"/>
    <xf numFmtId="49" fontId="19" fillId="0" borderId="0" xfId="883" applyNumberFormat="1" applyFont="1" applyFill="1" applyBorder="1" applyAlignment="1" applyProtection="1">
      <alignment horizontal="left"/>
    </xf>
    <xf numFmtId="49" fontId="19" fillId="0" borderId="0" xfId="883" applyNumberFormat="1" applyFont="1" applyFill="1" applyBorder="1" applyAlignment="1" applyProtection="1">
      <alignment vertical="top"/>
    </xf>
    <xf numFmtId="49" fontId="19" fillId="0" borderId="7" xfId="883" applyNumberFormat="1" applyFont="1" applyFill="1" applyBorder="1" applyAlignment="1" applyProtection="1">
      <alignment vertical="top"/>
    </xf>
    <xf numFmtId="49" fontId="20" fillId="0" borderId="0" xfId="883" applyNumberFormat="1" applyFont="1" applyFill="1" applyBorder="1" applyAlignment="1" applyProtection="1">
      <alignment horizontal="center" vertical="top"/>
    </xf>
    <xf numFmtId="49" fontId="20" fillId="0" borderId="0" xfId="883" applyNumberFormat="1" applyFont="1" applyFill="1" applyBorder="1" applyAlignment="1" applyProtection="1"/>
    <xf numFmtId="49" fontId="18" fillId="0" borderId="0" xfId="883" applyNumberFormat="1" applyFont="1" applyFill="1" applyBorder="1" applyAlignment="1" applyProtection="1">
      <alignment horizontal="right" vertical="top"/>
    </xf>
    <xf numFmtId="49" fontId="20" fillId="0" borderId="0" xfId="883" applyNumberFormat="1" applyFont="1" applyFill="1" applyBorder="1" applyAlignment="1" applyProtection="1">
      <alignment horizontal="center"/>
    </xf>
    <xf numFmtId="49" fontId="21" fillId="0" borderId="0" xfId="883" applyNumberFormat="1" applyFont="1" applyFill="1" applyBorder="1" applyAlignment="1" applyProtection="1">
      <alignment horizontal="left"/>
    </xf>
    <xf numFmtId="0" fontId="19" fillId="0" borderId="0" xfId="883" applyNumberFormat="1" applyFont="1" applyFill="1" applyBorder="1" applyAlignment="1" applyProtection="1"/>
    <xf numFmtId="0" fontId="19" fillId="0" borderId="7" xfId="883" applyNumberFormat="1" applyFont="1" applyFill="1" applyBorder="1" applyAlignment="1" applyProtection="1"/>
    <xf numFmtId="0" fontId="19" fillId="0" borderId="7" xfId="883" applyNumberFormat="1" applyFont="1" applyFill="1" applyBorder="1" applyAlignment="1" applyProtection="1">
      <alignment horizontal="center"/>
    </xf>
    <xf numFmtId="0" fontId="19" fillId="0" borderId="0" xfId="883" applyNumberFormat="1" applyFont="1" applyFill="1" applyBorder="1" applyAlignment="1" applyProtection="1">
      <alignment horizontal="center"/>
    </xf>
    <xf numFmtId="0" fontId="18" fillId="0" borderId="1" xfId="883" applyNumberFormat="1" applyFont="1" applyFill="1" applyBorder="1" applyAlignment="1" applyProtection="1"/>
    <xf numFmtId="4" fontId="19" fillId="0" borderId="1" xfId="883" applyNumberFormat="1" applyFont="1" applyFill="1" applyBorder="1" applyAlignment="1" applyProtection="1">
      <alignment horizontal="right"/>
    </xf>
    <xf numFmtId="0" fontId="19" fillId="0" borderId="0" xfId="883" applyNumberFormat="1" applyFont="1" applyFill="1" applyBorder="1" applyAlignment="1" applyProtection="1">
      <alignment horizontal="left" vertical="top"/>
    </xf>
    <xf numFmtId="0" fontId="19" fillId="0" borderId="0" xfId="883" applyNumberFormat="1" applyFont="1" applyFill="1" applyBorder="1" applyAlignment="1" applyProtection="1">
      <alignment vertical="center" wrapText="1"/>
    </xf>
    <xf numFmtId="0" fontId="20" fillId="0" borderId="0" xfId="883" applyNumberFormat="1" applyFont="1" applyFill="1" applyBorder="1" applyAlignment="1" applyProtection="1"/>
    <xf numFmtId="2" fontId="19" fillId="0" borderId="0" xfId="883" applyNumberFormat="1" applyFont="1" applyFill="1" applyBorder="1" applyAlignment="1" applyProtection="1"/>
    <xf numFmtId="49" fontId="18" fillId="0" borderId="0" xfId="883" applyNumberFormat="1" applyFont="1" applyFill="1" applyBorder="1" applyAlignment="1" applyProtection="1">
      <alignment horizontal="right"/>
    </xf>
    <xf numFmtId="0" fontId="21" fillId="0" borderId="0" xfId="883" applyNumberFormat="1" applyFont="1" applyFill="1" applyBorder="1" applyAlignment="1" applyProtection="1"/>
    <xf numFmtId="2" fontId="19" fillId="0" borderId="1" xfId="883" applyNumberFormat="1" applyFont="1" applyFill="1" applyBorder="1" applyAlignment="1" applyProtection="1"/>
    <xf numFmtId="0" fontId="18" fillId="0" borderId="6" xfId="883" applyNumberFormat="1" applyFont="1" applyFill="1" applyBorder="1" applyAlignment="1" applyProtection="1"/>
    <xf numFmtId="4" fontId="19" fillId="0" borderId="6" xfId="883" applyNumberFormat="1" applyFont="1" applyFill="1" applyBorder="1" applyAlignment="1" applyProtection="1">
      <alignment horizontal="right"/>
    </xf>
    <xf numFmtId="2" fontId="19" fillId="0" borderId="6" xfId="883" applyNumberFormat="1" applyFont="1" applyFill="1" applyBorder="1" applyAlignment="1" applyProtection="1">
      <alignment horizontal="right"/>
    </xf>
    <xf numFmtId="0" fontId="19" fillId="0" borderId="0" xfId="883" applyNumberFormat="1" applyFont="1" applyFill="1" applyBorder="1" applyAlignment="1" applyProtection="1">
      <alignment horizontal="left"/>
    </xf>
    <xf numFmtId="2" fontId="19" fillId="0" borderId="0" xfId="883" applyNumberFormat="1" applyFont="1" applyFill="1" applyBorder="1" applyAlignment="1" applyProtection="1">
      <alignment horizontal="right"/>
    </xf>
    <xf numFmtId="0" fontId="18" fillId="0" borderId="2" xfId="883" applyNumberFormat="1" applyFont="1" applyFill="1" applyBorder="1" applyAlignment="1" applyProtection="1">
      <alignment horizontal="center" vertical="center" wrapText="1"/>
    </xf>
    <xf numFmtId="49" fontId="18" fillId="0" borderId="2" xfId="883" applyNumberFormat="1" applyFont="1" applyFill="1" applyBorder="1" applyAlignment="1" applyProtection="1">
      <alignment horizontal="center" vertical="center"/>
    </xf>
    <xf numFmtId="0" fontId="18" fillId="0" borderId="2" xfId="883" applyNumberFormat="1" applyFont="1" applyFill="1" applyBorder="1" applyAlignment="1" applyProtection="1">
      <alignment horizontal="center" vertical="center"/>
    </xf>
    <xf numFmtId="0" fontId="33" fillId="0" borderId="0" xfId="883" applyNumberFormat="1" applyFont="1" applyFill="1" applyBorder="1" applyAlignment="1" applyProtection="1">
      <alignment wrapText="1"/>
    </xf>
    <xf numFmtId="49" fontId="33" fillId="0" borderId="3" xfId="883" applyNumberFormat="1" applyFont="1" applyFill="1" applyBorder="1" applyAlignment="1" applyProtection="1">
      <alignment horizontal="center" vertical="top" wrapText="1"/>
    </xf>
    <xf numFmtId="49" fontId="33" fillId="0" borderId="7" xfId="883" applyNumberFormat="1" applyFont="1" applyFill="1" applyBorder="1" applyAlignment="1" applyProtection="1">
      <alignment horizontal="left" vertical="top" wrapText="1"/>
    </xf>
    <xf numFmtId="49" fontId="33" fillId="0" borderId="7" xfId="883" applyNumberFormat="1" applyFont="1" applyFill="1" applyBorder="1" applyAlignment="1" applyProtection="1">
      <alignment horizontal="center" vertical="top" wrapText="1"/>
    </xf>
    <xf numFmtId="0" fontId="33" fillId="0" borderId="7" xfId="883" applyNumberFormat="1" applyFont="1" applyFill="1" applyBorder="1" applyAlignment="1" applyProtection="1">
      <alignment horizontal="center" vertical="top" wrapText="1"/>
    </xf>
    <xf numFmtId="1" fontId="33" fillId="0" borderId="7" xfId="883" applyNumberFormat="1" applyFont="1" applyFill="1" applyBorder="1" applyAlignment="1" applyProtection="1">
      <alignment horizontal="center" vertical="top" wrapText="1"/>
    </xf>
    <xf numFmtId="0" fontId="33" fillId="0" borderId="7" xfId="883" applyNumberFormat="1" applyFont="1" applyFill="1" applyBorder="1" applyAlignment="1" applyProtection="1">
      <alignment horizontal="right" vertical="top" wrapText="1"/>
    </xf>
    <xf numFmtId="0" fontId="21" fillId="0" borderId="7" xfId="883" applyNumberFormat="1" applyFont="1" applyFill="1" applyBorder="1" applyAlignment="1" applyProtection="1">
      <alignment horizontal="right" vertical="top" wrapText="1"/>
    </xf>
    <xf numFmtId="0" fontId="33" fillId="0" borderId="8" xfId="883" applyNumberFormat="1" applyFont="1" applyFill="1" applyBorder="1" applyAlignment="1" applyProtection="1">
      <alignment horizontal="right" vertical="top" wrapText="1"/>
    </xf>
    <xf numFmtId="49" fontId="18" fillId="0" borderId="9" xfId="883" applyNumberFormat="1" applyFont="1" applyFill="1" applyBorder="1" applyAlignment="1" applyProtection="1">
      <alignment vertical="center" wrapText="1"/>
    </xf>
    <xf numFmtId="49" fontId="18" fillId="0" borderId="0" xfId="883" applyNumberFormat="1" applyFont="1" applyFill="1" applyBorder="1" applyAlignment="1" applyProtection="1">
      <alignment horizontal="right" vertical="top" wrapText="1"/>
    </xf>
    <xf numFmtId="0" fontId="18" fillId="0" borderId="0" xfId="883" applyNumberFormat="1" applyFont="1" applyFill="1" applyBorder="1" applyAlignment="1" applyProtection="1">
      <alignment wrapText="1"/>
    </xf>
    <xf numFmtId="49" fontId="19" fillId="0" borderId="9" xfId="883" applyNumberFormat="1" applyFont="1" applyFill="1" applyBorder="1" applyAlignment="1" applyProtection="1">
      <alignment vertical="center" wrapText="1"/>
    </xf>
    <xf numFmtId="49" fontId="19" fillId="0" borderId="0" xfId="883" applyNumberFormat="1" applyFont="1" applyFill="1" applyBorder="1" applyAlignment="1" applyProtection="1">
      <alignment horizontal="right" vertical="top" wrapText="1"/>
    </xf>
    <xf numFmtId="49" fontId="19" fillId="0" borderId="0" xfId="883" applyNumberFormat="1" applyFont="1" applyFill="1" applyBorder="1" applyAlignment="1" applyProtection="1">
      <alignment horizontal="center" vertical="top" wrapText="1"/>
    </xf>
    <xf numFmtId="0" fontId="19" fillId="0" borderId="0" xfId="883" applyNumberFormat="1" applyFont="1" applyFill="1" applyBorder="1" applyAlignment="1" applyProtection="1">
      <alignment horizontal="center" vertical="top" wrapText="1"/>
    </xf>
    <xf numFmtId="169" fontId="19" fillId="0" borderId="0" xfId="883" applyNumberFormat="1" applyFont="1" applyFill="1" applyBorder="1" applyAlignment="1" applyProtection="1">
      <alignment horizontal="center" vertical="top" wrapText="1"/>
    </xf>
    <xf numFmtId="0" fontId="19" fillId="0" borderId="0" xfId="883" applyNumberFormat="1" applyFont="1" applyFill="1" applyBorder="1" applyAlignment="1" applyProtection="1">
      <alignment horizontal="right" vertical="top" wrapText="1"/>
    </xf>
    <xf numFmtId="2" fontId="19" fillId="0" borderId="10" xfId="883" applyNumberFormat="1" applyFont="1" applyFill="1" applyBorder="1" applyAlignment="1" applyProtection="1">
      <alignment horizontal="right" vertical="top" wrapText="1"/>
    </xf>
    <xf numFmtId="49" fontId="19" fillId="0" borderId="9" xfId="883" applyNumberFormat="1" applyFont="1" applyFill="1" applyBorder="1" applyAlignment="1" applyProtection="1">
      <alignment horizontal="right" vertical="center" wrapText="1"/>
    </xf>
    <xf numFmtId="170" fontId="19" fillId="0" borderId="0" xfId="883" applyNumberFormat="1" applyFont="1" applyFill="1" applyBorder="1" applyAlignment="1" applyProtection="1">
      <alignment horizontal="center" vertical="top" wrapText="1"/>
    </xf>
    <xf numFmtId="2" fontId="19" fillId="0" borderId="0" xfId="883" applyNumberFormat="1" applyFont="1" applyFill="1" applyBorder="1" applyAlignment="1" applyProtection="1">
      <alignment horizontal="center" vertical="top" wrapText="1"/>
    </xf>
    <xf numFmtId="0" fontId="18" fillId="0" borderId="0" xfId="883" applyNumberFormat="1" applyFont="1" applyFill="1" applyBorder="1" applyAlignment="1" applyProtection="1">
      <alignment horizontal="right" vertical="top" wrapText="1"/>
    </xf>
    <xf numFmtId="0" fontId="18" fillId="0" borderId="0" xfId="883" applyNumberFormat="1" applyFont="1" applyFill="1" applyBorder="1" applyAlignment="1" applyProtection="1">
      <alignment horizontal="center" vertical="top" wrapText="1"/>
    </xf>
    <xf numFmtId="4" fontId="19" fillId="0" borderId="0" xfId="883" applyNumberFormat="1" applyFont="1" applyFill="1" applyBorder="1" applyAlignment="1" applyProtection="1">
      <alignment horizontal="right" vertical="top" wrapText="1"/>
    </xf>
    <xf numFmtId="4" fontId="19" fillId="0" borderId="10" xfId="883" applyNumberFormat="1" applyFont="1" applyFill="1" applyBorder="1" applyAlignment="1" applyProtection="1">
      <alignment horizontal="right" vertical="top" wrapText="1"/>
    </xf>
    <xf numFmtId="0" fontId="34" fillId="0" borderId="0" xfId="883" applyNumberFormat="1" applyFont="1" applyFill="1" applyBorder="1" applyAlignment="1" applyProtection="1"/>
    <xf numFmtId="49" fontId="19" fillId="0" borderId="9" xfId="883" applyNumberFormat="1" applyFont="1" applyFill="1" applyBorder="1" applyAlignment="1" applyProtection="1">
      <alignment horizontal="right" vertical="top" wrapText="1"/>
    </xf>
    <xf numFmtId="2" fontId="19" fillId="0" borderId="0" xfId="883" applyNumberFormat="1" applyFont="1" applyFill="1" applyBorder="1" applyAlignment="1" applyProtection="1">
      <alignment horizontal="right" vertical="top" wrapText="1"/>
    </xf>
    <xf numFmtId="2" fontId="18" fillId="0" borderId="0" xfId="883" applyNumberFormat="1" applyFont="1" applyFill="1" applyBorder="1" applyAlignment="1" applyProtection="1">
      <alignment horizontal="right" vertical="top" wrapText="1"/>
    </xf>
    <xf numFmtId="2" fontId="18" fillId="0" borderId="0" xfId="883" applyNumberFormat="1" applyFont="1" applyFill="1" applyBorder="1" applyAlignment="1" applyProtection="1">
      <alignment horizontal="center" vertical="top" wrapText="1"/>
    </xf>
    <xf numFmtId="171" fontId="19" fillId="0" borderId="0" xfId="883" applyNumberFormat="1" applyFont="1" applyFill="1" applyBorder="1" applyAlignment="1" applyProtection="1">
      <alignment horizontal="center" vertical="top" wrapText="1"/>
    </xf>
    <xf numFmtId="4" fontId="18" fillId="0" borderId="0" xfId="883" applyNumberFormat="1" applyFont="1" applyFill="1" applyBorder="1" applyAlignment="1" applyProtection="1">
      <alignment horizontal="right" vertical="top" wrapText="1"/>
    </xf>
    <xf numFmtId="49" fontId="18" fillId="0" borderId="9" xfId="883" applyNumberFormat="1" applyFont="1" applyFill="1" applyBorder="1" applyAlignment="1" applyProtection="1"/>
    <xf numFmtId="4" fontId="33" fillId="0" borderId="7" xfId="883" applyNumberFormat="1" applyFont="1" applyFill="1" applyBorder="1" applyAlignment="1" applyProtection="1">
      <alignment horizontal="right" vertical="top" wrapText="1"/>
    </xf>
    <xf numFmtId="4" fontId="33" fillId="0" borderId="8" xfId="883" applyNumberFormat="1" applyFont="1" applyFill="1" applyBorder="1" applyAlignment="1" applyProtection="1">
      <alignment horizontal="right" vertical="top" wrapText="1"/>
    </xf>
    <xf numFmtId="1" fontId="19" fillId="0" borderId="0" xfId="883" applyNumberFormat="1" applyFont="1" applyFill="1" applyBorder="1" applyAlignment="1" applyProtection="1">
      <alignment horizontal="center" vertical="top" wrapText="1"/>
    </xf>
    <xf numFmtId="49" fontId="33" fillId="0" borderId="9" xfId="883" applyNumberFormat="1" applyFont="1" applyFill="1" applyBorder="1" applyAlignment="1" applyProtection="1">
      <alignment horizontal="center" vertical="top" wrapText="1"/>
    </xf>
    <xf numFmtId="49" fontId="33" fillId="0" borderId="0" xfId="883" applyNumberFormat="1" applyFont="1" applyFill="1" applyBorder="1" applyAlignment="1" applyProtection="1">
      <alignment horizontal="left" vertical="top" wrapText="1"/>
    </xf>
    <xf numFmtId="2" fontId="33" fillId="0" borderId="7" xfId="883" applyNumberFormat="1" applyFont="1" applyFill="1" applyBorder="1" applyAlignment="1" applyProtection="1">
      <alignment horizontal="right" vertical="top" wrapText="1"/>
    </xf>
    <xf numFmtId="2" fontId="33" fillId="0" borderId="8" xfId="883" applyNumberFormat="1" applyFont="1" applyFill="1" applyBorder="1" applyAlignment="1" applyProtection="1">
      <alignment horizontal="right" vertical="top" wrapText="1"/>
    </xf>
    <xf numFmtId="49" fontId="33" fillId="0" borderId="11" xfId="883" applyNumberFormat="1" applyFont="1" applyFill="1" applyBorder="1" applyAlignment="1" applyProtection="1">
      <alignment horizontal="center" vertical="top" wrapText="1"/>
    </xf>
    <xf numFmtId="49" fontId="33" fillId="0" borderId="1" xfId="883" applyNumberFormat="1" applyFont="1" applyFill="1" applyBorder="1" applyAlignment="1" applyProtection="1">
      <alignment horizontal="left" vertical="top" wrapText="1"/>
    </xf>
    <xf numFmtId="49" fontId="33" fillId="0" borderId="1" xfId="883" applyNumberFormat="1" applyFont="1" applyFill="1" applyBorder="1" applyAlignment="1" applyProtection="1">
      <alignment horizontal="center" vertical="top" wrapText="1"/>
    </xf>
    <xf numFmtId="0" fontId="33" fillId="0" borderId="1" xfId="883" applyNumberFormat="1" applyFont="1" applyFill="1" applyBorder="1" applyAlignment="1" applyProtection="1">
      <alignment horizontal="center" vertical="top" wrapText="1"/>
    </xf>
    <xf numFmtId="0" fontId="33" fillId="0" borderId="1" xfId="883" applyNumberFormat="1" applyFont="1" applyFill="1" applyBorder="1" applyAlignment="1" applyProtection="1">
      <alignment horizontal="right" vertical="top" wrapText="1"/>
    </xf>
    <xf numFmtId="0" fontId="33" fillId="0" borderId="12" xfId="883" applyNumberFormat="1" applyFont="1" applyFill="1" applyBorder="1" applyAlignment="1" applyProtection="1">
      <alignment horizontal="right" vertical="top" wrapText="1"/>
    </xf>
    <xf numFmtId="169" fontId="33" fillId="0" borderId="7" xfId="883" applyNumberFormat="1" applyFont="1" applyFill="1" applyBorder="1" applyAlignment="1" applyProtection="1">
      <alignment horizontal="center" vertical="top" wrapText="1"/>
    </xf>
    <xf numFmtId="2" fontId="33" fillId="0" borderId="7" xfId="883" applyNumberFormat="1" applyFont="1" applyFill="1" applyBorder="1" applyAlignment="1" applyProtection="1">
      <alignment horizontal="center" vertical="top" wrapText="1"/>
    </xf>
    <xf numFmtId="4" fontId="21" fillId="0" borderId="7" xfId="883" applyNumberFormat="1" applyFont="1" applyFill="1" applyBorder="1" applyAlignment="1" applyProtection="1">
      <alignment horizontal="right" vertical="top" wrapText="1"/>
    </xf>
    <xf numFmtId="170" fontId="33" fillId="0" borderId="7" xfId="883" applyNumberFormat="1" applyFont="1" applyFill="1" applyBorder="1" applyAlignment="1" applyProtection="1">
      <alignment horizontal="center" vertical="top" wrapText="1"/>
    </xf>
    <xf numFmtId="49" fontId="33" fillId="0" borderId="0" xfId="883" applyNumberFormat="1" applyFont="1" applyFill="1" applyBorder="1" applyAlignment="1" applyProtection="1">
      <alignment horizontal="right" vertical="top" wrapText="1"/>
    </xf>
    <xf numFmtId="0" fontId="33" fillId="0" borderId="10" xfId="883" applyNumberFormat="1" applyFont="1" applyFill="1" applyBorder="1" applyAlignment="1" applyProtection="1">
      <alignment horizontal="right" vertical="top"/>
    </xf>
    <xf numFmtId="2" fontId="30" fillId="0" borderId="0" xfId="883" applyNumberFormat="1" applyFont="1" applyFill="1" applyBorder="1" applyAlignment="1" applyProtection="1">
      <alignment horizontal="center" vertical="top"/>
    </xf>
    <xf numFmtId="3" fontId="30" fillId="0" borderId="0" xfId="883" applyNumberFormat="1" applyFont="1" applyFill="1" applyBorder="1" applyAlignment="1" applyProtection="1">
      <alignment horizontal="right" vertical="top"/>
    </xf>
    <xf numFmtId="4" fontId="18" fillId="0" borderId="10" xfId="883" applyNumberFormat="1" applyFont="1" applyFill="1" applyBorder="1" applyAlignment="1" applyProtection="1">
      <alignment horizontal="right" vertical="top"/>
    </xf>
    <xf numFmtId="0" fontId="18" fillId="0" borderId="10" xfId="883" applyNumberFormat="1" applyFont="1" applyFill="1" applyBorder="1" applyAlignment="1" applyProtection="1">
      <alignment horizontal="right" vertical="top"/>
    </xf>
    <xf numFmtId="2" fontId="18" fillId="0" borderId="10" xfId="883" applyNumberFormat="1" applyFont="1" applyFill="1" applyBorder="1" applyAlignment="1" applyProtection="1">
      <alignment horizontal="right" vertical="top"/>
    </xf>
    <xf numFmtId="4" fontId="33" fillId="0" borderId="10" xfId="883" applyNumberFormat="1" applyFont="1" applyFill="1" applyBorder="1" applyAlignment="1" applyProtection="1">
      <alignment horizontal="right" vertical="top"/>
    </xf>
    <xf numFmtId="2" fontId="35" fillId="0" borderId="9" xfId="883" applyNumberFormat="1" applyFont="1" applyFill="1" applyBorder="1" applyAlignment="1" applyProtection="1">
      <alignment horizontal="center" vertical="top"/>
    </xf>
    <xf numFmtId="3" fontId="35" fillId="0" borderId="0" xfId="883" applyNumberFormat="1" applyFont="1" applyFill="1" applyBorder="1" applyAlignment="1" applyProtection="1">
      <alignment horizontal="right" vertical="top"/>
    </xf>
    <xf numFmtId="0" fontId="18" fillId="0" borderId="10" xfId="883" applyNumberFormat="1" applyFont="1" applyFill="1" applyBorder="1" applyAlignment="1" applyProtection="1"/>
    <xf numFmtId="2" fontId="35" fillId="0" borderId="0" xfId="883" applyNumberFormat="1" applyFont="1" applyFill="1" applyBorder="1" applyAlignment="1" applyProtection="1">
      <alignment horizontal="center" vertical="top"/>
    </xf>
    <xf numFmtId="169" fontId="18" fillId="0" borderId="0" xfId="883" applyNumberFormat="1" applyFont="1" applyFill="1" applyBorder="1" applyAlignment="1" applyProtection="1">
      <alignment horizontal="right" vertical="top"/>
    </xf>
    <xf numFmtId="2" fontId="18" fillId="0" borderId="0" xfId="883" applyNumberFormat="1" applyFont="1" applyFill="1" applyBorder="1" applyAlignment="1" applyProtection="1">
      <alignment horizontal="right" vertical="top"/>
    </xf>
    <xf numFmtId="49" fontId="18" fillId="0" borderId="11" xfId="883" applyNumberFormat="1" applyFont="1" applyFill="1" applyBorder="1" applyAlignment="1" applyProtection="1"/>
    <xf numFmtId="49" fontId="33" fillId="0" borderId="1" xfId="883" applyNumberFormat="1" applyFont="1" applyFill="1" applyBorder="1" applyAlignment="1" applyProtection="1">
      <alignment horizontal="right" vertical="top" wrapText="1"/>
    </xf>
    <xf numFmtId="49" fontId="18" fillId="0" borderId="1" xfId="883" applyNumberFormat="1" applyFont="1" applyFill="1" applyBorder="1" applyAlignment="1" applyProtection="1">
      <alignment vertical="top" wrapText="1"/>
    </xf>
    <xf numFmtId="0" fontId="18" fillId="0" borderId="1" xfId="883" applyNumberFormat="1" applyFont="1" applyFill="1" applyBorder="1" applyAlignment="1" applyProtection="1">
      <alignment horizontal="right" vertical="top"/>
    </xf>
    <xf numFmtId="0" fontId="18" fillId="0" borderId="12" xfId="883" applyNumberFormat="1" applyFont="1" applyFill="1" applyBorder="1" applyAlignment="1" applyProtection="1">
      <alignment horizontal="right" vertical="top"/>
    </xf>
    <xf numFmtId="4" fontId="30" fillId="0" borderId="0" xfId="883" applyNumberFormat="1" applyFont="1" applyFill="1" applyBorder="1" applyAlignment="1" applyProtection="1">
      <alignment horizontal="right" vertical="top"/>
    </xf>
    <xf numFmtId="0" fontId="33" fillId="0" borderId="0" xfId="883" applyNumberFormat="1" applyFont="1" applyFill="1" applyBorder="1" applyAlignment="1" applyProtection="1">
      <alignment horizontal="right" vertical="top" wrapText="1"/>
    </xf>
    <xf numFmtId="0" fontId="33" fillId="0" borderId="0" xfId="883" applyNumberFormat="1" applyFont="1" applyFill="1" applyBorder="1" applyAlignment="1" applyProtection="1">
      <alignment horizontal="left" vertical="top" wrapText="1"/>
    </xf>
    <xf numFmtId="4" fontId="33" fillId="0" borderId="0" xfId="883" applyNumberFormat="1" applyFont="1" applyFill="1" applyBorder="1" applyAlignment="1" applyProtection="1">
      <alignment horizontal="right" vertical="top"/>
    </xf>
    <xf numFmtId="2" fontId="33" fillId="0" borderId="0" xfId="883" applyNumberFormat="1" applyFont="1" applyFill="1" applyBorder="1" applyAlignment="1" applyProtection="1">
      <alignment horizontal="center" vertical="top"/>
    </xf>
    <xf numFmtId="3" fontId="33" fillId="0" borderId="0" xfId="883" applyNumberFormat="1" applyFont="1" applyFill="1" applyBorder="1" applyAlignment="1" applyProtection="1">
      <alignment horizontal="right" vertical="top"/>
    </xf>
    <xf numFmtId="49" fontId="18" fillId="0" borderId="7" xfId="883" applyNumberFormat="1" applyFont="1" applyFill="1" applyBorder="1" applyAlignment="1" applyProtection="1"/>
    <xf numFmtId="0" fontId="30" fillId="0" borderId="0" xfId="883" applyNumberFormat="1" applyFont="1" applyFill="1" applyBorder="1" applyAlignment="1" applyProtection="1">
      <alignment vertical="center"/>
    </xf>
    <xf numFmtId="0" fontId="18" fillId="0" borderId="0" xfId="883" applyNumberFormat="1" applyFont="1" applyFill="1" applyBorder="1" applyAlignment="1" applyProtection="1">
      <alignment vertical="center"/>
    </xf>
    <xf numFmtId="0" fontId="18" fillId="0" borderId="0" xfId="883" applyNumberFormat="1" applyFont="1" applyFill="1" applyBorder="1" applyAlignment="1" applyProtection="1">
      <alignment vertical="center" wrapText="1"/>
    </xf>
    <xf numFmtId="0" fontId="19" fillId="0" borderId="0" xfId="883" applyNumberFormat="1" applyFont="1" applyFill="1" applyBorder="1" applyAlignment="1" applyProtection="1">
      <alignment vertical="top"/>
    </xf>
    <xf numFmtId="0" fontId="30" fillId="0" borderId="0" xfId="883" applyNumberFormat="1" applyFont="1" applyFill="1" applyBorder="1" applyAlignment="1" applyProtection="1">
      <alignment vertical="top"/>
    </xf>
    <xf numFmtId="0" fontId="19" fillId="0" borderId="0" xfId="883" applyNumberFormat="1" applyFont="1" applyFill="1" applyBorder="1" applyAlignment="1" applyProtection="1">
      <alignment vertical="top" wrapText="1"/>
    </xf>
    <xf numFmtId="0" fontId="18" fillId="0" borderId="0" xfId="883" applyNumberFormat="1" applyFont="1" applyFill="1" applyBorder="1" applyAlignment="1" applyProtection="1"/>
    <xf numFmtId="0" fontId="9" fillId="0" borderId="0" xfId="19" applyFont="1" applyBorder="1" applyAlignment="1">
      <alignment horizontal="center" vertical="top"/>
    </xf>
    <xf numFmtId="0" fontId="6" fillId="0" borderId="0" xfId="10" applyFont="1" applyAlignment="1">
      <alignment horizontal="center" vertical="top" wrapText="1"/>
    </xf>
    <xf numFmtId="0" fontId="9" fillId="0" borderId="1" xfId="16" applyFont="1" applyFill="1" applyBorder="1" applyAlignment="1">
      <alignment horizontal="center" vertical="center" wrapText="1"/>
    </xf>
    <xf numFmtId="0" fontId="11" fillId="0" borderId="0" xfId="16" applyFont="1" applyFill="1" applyAlignment="1">
      <alignment horizontal="center" vertical="center"/>
    </xf>
    <xf numFmtId="0" fontId="10" fillId="0" borderId="5" xfId="16" applyFont="1" applyFill="1" applyBorder="1" applyAlignment="1">
      <alignment horizontal="center" vertical="center" wrapText="1"/>
    </xf>
    <xf numFmtId="0" fontId="10" fillId="0" borderId="2" xfId="18" applyFont="1" applyFill="1" applyBorder="1" applyAlignment="1">
      <alignment horizontal="center" vertical="center" wrapText="1"/>
    </xf>
    <xf numFmtId="49" fontId="10" fillId="0" borderId="1" xfId="233" applyNumberFormat="1" applyFont="1" applyFill="1" applyBorder="1" applyAlignment="1" applyProtection="1">
      <alignment vertical="top" wrapText="1"/>
    </xf>
    <xf numFmtId="0" fontId="26" fillId="0" borderId="7" xfId="233" applyNumberFormat="1" applyFont="1" applyFill="1" applyBorder="1" applyAlignment="1" applyProtection="1">
      <alignment horizontal="center" vertical="top"/>
    </xf>
    <xf numFmtId="0" fontId="26" fillId="0" borderId="0" xfId="233" applyNumberFormat="1" applyFont="1" applyFill="1" applyBorder="1" applyAlignment="1" applyProtection="1">
      <alignment horizontal="center" vertical="top"/>
    </xf>
    <xf numFmtId="49" fontId="10" fillId="0" borderId="1" xfId="233" applyNumberFormat="1" applyFont="1" applyFill="1" applyBorder="1" applyAlignment="1" applyProtection="1">
      <alignment horizontal="left" vertical="top" wrapText="1"/>
    </xf>
    <xf numFmtId="49" fontId="19" fillId="0" borderId="0" xfId="883" applyNumberFormat="1" applyFont="1" applyFill="1" applyBorder="1" applyAlignment="1" applyProtection="1">
      <alignment horizontal="left" vertical="top" wrapText="1"/>
    </xf>
    <xf numFmtId="0" fontId="19" fillId="0" borderId="1" xfId="883" applyNumberFormat="1" applyFont="1" applyFill="1" applyBorder="1" applyAlignment="1" applyProtection="1">
      <alignment horizontal="left" wrapText="1"/>
    </xf>
    <xf numFmtId="0" fontId="19" fillId="0" borderId="6" xfId="883" applyNumberFormat="1" applyFont="1" applyFill="1" applyBorder="1" applyAlignment="1" applyProtection="1">
      <alignment horizontal="left" wrapText="1"/>
    </xf>
    <xf numFmtId="49" fontId="21" fillId="0" borderId="1" xfId="883" applyNumberFormat="1" applyFont="1" applyFill="1" applyBorder="1" applyAlignment="1" applyProtection="1">
      <alignment horizontal="center" wrapText="1"/>
    </xf>
    <xf numFmtId="49" fontId="20" fillId="0" borderId="7" xfId="883" applyNumberFormat="1" applyFont="1" applyFill="1" applyBorder="1" applyAlignment="1" applyProtection="1">
      <alignment horizontal="center" vertical="top"/>
    </xf>
    <xf numFmtId="0" fontId="19" fillId="0" borderId="0" xfId="883" applyNumberFormat="1" applyFont="1" applyFill="1" applyBorder="1" applyAlignment="1" applyProtection="1">
      <alignment horizontal="left" vertical="top" wrapText="1"/>
    </xf>
    <xf numFmtId="49" fontId="20" fillId="0" borderId="7" xfId="883" applyNumberFormat="1" applyFont="1" applyFill="1" applyBorder="1" applyAlignment="1" applyProtection="1">
      <alignment horizontal="center"/>
    </xf>
    <xf numFmtId="0" fontId="19" fillId="0" borderId="1" xfId="883" applyNumberFormat="1" applyFont="1" applyFill="1" applyBorder="1" applyAlignment="1" applyProtection="1">
      <alignment wrapText="1"/>
    </xf>
    <xf numFmtId="49" fontId="18" fillId="0" borderId="2" xfId="883" applyNumberFormat="1" applyFont="1" applyFill="1" applyBorder="1" applyAlignment="1" applyProtection="1">
      <alignment horizontal="center" vertical="center" wrapText="1"/>
    </xf>
    <xf numFmtId="0" fontId="18" fillId="0" borderId="2" xfId="883" applyNumberFormat="1" applyFont="1" applyFill="1" applyBorder="1" applyAlignment="1" applyProtection="1">
      <alignment horizontal="center" vertical="center" wrapText="1"/>
    </xf>
    <xf numFmtId="0" fontId="18" fillId="0" borderId="3" xfId="883" applyNumberFormat="1" applyFont="1" applyFill="1" applyBorder="1" applyAlignment="1" applyProtection="1">
      <alignment horizontal="center" vertical="center" wrapText="1"/>
    </xf>
    <xf numFmtId="0" fontId="18" fillId="0" borderId="7" xfId="883" applyNumberFormat="1" applyFont="1" applyFill="1" applyBorder="1" applyAlignment="1" applyProtection="1">
      <alignment horizontal="center" vertical="center" wrapText="1"/>
    </xf>
    <xf numFmtId="0" fontId="18" fillId="0" borderId="8" xfId="883" applyNumberFormat="1" applyFont="1" applyFill="1" applyBorder="1" applyAlignment="1" applyProtection="1">
      <alignment horizontal="center" vertical="center" wrapText="1"/>
    </xf>
    <xf numFmtId="0" fontId="18" fillId="0" borderId="9" xfId="883" applyNumberFormat="1" applyFont="1" applyFill="1" applyBorder="1" applyAlignment="1" applyProtection="1">
      <alignment horizontal="center" vertical="center" wrapText="1"/>
    </xf>
    <xf numFmtId="0" fontId="18" fillId="0" borderId="0" xfId="883" applyNumberFormat="1" applyFont="1" applyFill="1" applyBorder="1" applyAlignment="1" applyProtection="1">
      <alignment horizontal="center" vertical="center" wrapText="1"/>
    </xf>
    <xf numFmtId="0" fontId="18" fillId="0" borderId="10" xfId="883" applyNumberFormat="1" applyFont="1" applyFill="1" applyBorder="1" applyAlignment="1" applyProtection="1">
      <alignment horizontal="center" vertical="center" wrapText="1"/>
    </xf>
    <xf numFmtId="0" fontId="18" fillId="0" borderId="11" xfId="883" applyNumberFormat="1" applyFont="1" applyFill="1" applyBorder="1" applyAlignment="1" applyProtection="1">
      <alignment horizontal="center" vertical="center" wrapText="1"/>
    </xf>
    <xf numFmtId="0" fontId="18" fillId="0" borderId="1" xfId="883" applyNumberFormat="1" applyFont="1" applyFill="1" applyBorder="1" applyAlignment="1" applyProtection="1">
      <alignment horizontal="center" vertical="center" wrapText="1"/>
    </xf>
    <xf numFmtId="0" fontId="18" fillId="0" borderId="12" xfId="883" applyNumberFormat="1" applyFont="1" applyFill="1" applyBorder="1" applyAlignment="1" applyProtection="1">
      <alignment horizontal="center" vertical="center" wrapText="1"/>
    </xf>
    <xf numFmtId="49" fontId="22" fillId="0" borderId="0" xfId="883" applyNumberFormat="1" applyFont="1" applyFill="1" applyBorder="1" applyAlignment="1" applyProtection="1">
      <alignment horizontal="center"/>
    </xf>
    <xf numFmtId="49" fontId="19" fillId="0" borderId="1" xfId="883" applyNumberFormat="1" applyFont="1" applyFill="1" applyBorder="1" applyAlignment="1" applyProtection="1">
      <alignment horizontal="center" wrapText="1"/>
    </xf>
    <xf numFmtId="49" fontId="19" fillId="0" borderId="1" xfId="883" applyNumberFormat="1" applyFont="1" applyFill="1" applyBorder="1" applyAlignment="1" applyProtection="1">
      <alignment horizontal="left" wrapText="1"/>
    </xf>
    <xf numFmtId="0" fontId="18" fillId="0" borderId="0" xfId="883" applyNumberFormat="1" applyFont="1" applyFill="1" applyBorder="1" applyAlignment="1" applyProtection="1">
      <alignment horizontal="left" vertical="top" wrapText="1"/>
    </xf>
    <xf numFmtId="0" fontId="18" fillId="0" borderId="10" xfId="883" applyNumberFormat="1" applyFont="1" applyFill="1" applyBorder="1" applyAlignment="1" applyProtection="1">
      <alignment horizontal="left" vertical="top" wrapText="1"/>
    </xf>
    <xf numFmtId="0" fontId="18" fillId="0" borderId="4" xfId="883" applyNumberFormat="1" applyFont="1" applyFill="1" applyBorder="1" applyAlignment="1" applyProtection="1">
      <alignment horizontal="center" vertical="center"/>
    </xf>
    <xf numFmtId="0" fontId="18" fillId="0" borderId="6" xfId="883" applyNumberFormat="1" applyFont="1" applyFill="1" applyBorder="1" applyAlignment="1" applyProtection="1">
      <alignment horizontal="center" vertical="center"/>
    </xf>
    <xf numFmtId="0" fontId="18" fillId="0" borderId="13" xfId="883" applyNumberFormat="1" applyFont="1" applyFill="1" applyBorder="1" applyAlignment="1" applyProtection="1">
      <alignment horizontal="center" vertical="center"/>
    </xf>
    <xf numFmtId="49" fontId="33" fillId="0" borderId="4" xfId="883" applyNumberFormat="1" applyFont="1" applyFill="1" applyBorder="1" applyAlignment="1" applyProtection="1">
      <alignment horizontal="left" vertical="center" wrapText="1"/>
    </xf>
    <xf numFmtId="49" fontId="33" fillId="0" borderId="6" xfId="883" applyNumberFormat="1" applyFont="1" applyFill="1" applyBorder="1" applyAlignment="1" applyProtection="1">
      <alignment horizontal="left" vertical="center" wrapText="1"/>
    </xf>
    <xf numFmtId="49" fontId="33" fillId="0" borderId="13" xfId="883" applyNumberFormat="1" applyFont="1" applyFill="1" applyBorder="1" applyAlignment="1" applyProtection="1">
      <alignment horizontal="left" vertical="center" wrapText="1"/>
    </xf>
    <xf numFmtId="0" fontId="33" fillId="0" borderId="7" xfId="883" applyNumberFormat="1" applyFont="1" applyFill="1" applyBorder="1" applyAlignment="1" applyProtection="1">
      <alignment horizontal="left" vertical="top" wrapText="1"/>
    </xf>
    <xf numFmtId="49" fontId="33" fillId="0" borderId="7" xfId="883" applyNumberFormat="1" applyFont="1" applyFill="1" applyBorder="1" applyAlignment="1" applyProtection="1">
      <alignment horizontal="left" vertical="top" wrapText="1"/>
    </xf>
    <xf numFmtId="49" fontId="18" fillId="0" borderId="0" xfId="883" applyNumberFormat="1" applyFont="1" applyFill="1" applyBorder="1" applyAlignment="1" applyProtection="1">
      <alignment horizontal="left" vertical="top" wrapText="1"/>
    </xf>
    <xf numFmtId="49" fontId="33" fillId="0" borderId="0" xfId="883" applyNumberFormat="1" applyFont="1" applyFill="1" applyBorder="1" applyAlignment="1" applyProtection="1">
      <alignment horizontal="left" vertical="top" wrapText="1"/>
    </xf>
    <xf numFmtId="49" fontId="18" fillId="0" borderId="0" xfId="883" applyNumberFormat="1" applyFont="1" applyFill="1" applyBorder="1" applyAlignment="1" applyProtection="1">
      <alignment vertical="top" wrapText="1"/>
    </xf>
    <xf numFmtId="0" fontId="20" fillId="0" borderId="7" xfId="885" applyNumberFormat="1" applyFont="1" applyFill="1" applyBorder="1" applyAlignment="1" applyProtection="1">
      <alignment horizontal="center" vertical="top"/>
    </xf>
    <xf numFmtId="49" fontId="19" fillId="0" borderId="1" xfId="885" applyNumberFormat="1" applyFont="1" applyFill="1" applyBorder="1" applyAlignment="1" applyProtection="1">
      <alignment vertical="top" wrapText="1"/>
    </xf>
    <xf numFmtId="49" fontId="19" fillId="0" borderId="1" xfId="885" applyNumberFormat="1" applyFont="1" applyFill="1" applyBorder="1" applyAlignment="1" applyProtection="1">
      <alignment horizontal="right" vertical="top" wrapText="1"/>
    </xf>
    <xf numFmtId="0" fontId="18" fillId="0" borderId="0" xfId="883" applyNumberFormat="1" applyFont="1" applyFill="1" applyBorder="1" applyAlignment="1" applyProtection="1">
      <alignment horizontal="left" vertical="top"/>
    </xf>
    <xf numFmtId="0" fontId="28" fillId="0" borderId="0" xfId="882" applyNumberFormat="1" applyFont="1" applyFill="1" applyBorder="1" applyAlignment="1" applyProtection="1">
      <alignment horizontal="left" vertical="top" wrapText="1"/>
    </xf>
    <xf numFmtId="49" fontId="33" fillId="0" borderId="0" xfId="882" applyNumberFormat="1" applyFont="1" applyFill="1" applyBorder="1" applyAlignment="1" applyProtection="1">
      <alignment horizontal="left" vertical="top" wrapText="1"/>
    </xf>
    <xf numFmtId="49" fontId="28" fillId="0" borderId="0" xfId="882" applyNumberFormat="1" applyFont="1" applyFill="1" applyBorder="1" applyAlignment="1" applyProtection="1">
      <alignment vertical="top" wrapText="1"/>
    </xf>
    <xf numFmtId="0" fontId="28" fillId="0" borderId="0" xfId="882" applyNumberFormat="1" applyFont="1" applyFill="1" applyBorder="1" applyAlignment="1" applyProtection="1">
      <alignment horizontal="left" vertical="top"/>
    </xf>
    <xf numFmtId="49" fontId="28" fillId="0" borderId="0" xfId="882" applyNumberFormat="1" applyFont="1" applyFill="1" applyBorder="1" applyAlignment="1" applyProtection="1">
      <alignment horizontal="left" vertical="top" wrapText="1"/>
    </xf>
    <xf numFmtId="49" fontId="33" fillId="0" borderId="7" xfId="882" applyNumberFormat="1" applyFont="1" applyFill="1" applyBorder="1" applyAlignment="1" applyProtection="1">
      <alignment horizontal="left" vertical="top" wrapText="1"/>
    </xf>
    <xf numFmtId="49" fontId="29" fillId="0" borderId="0" xfId="882" applyNumberFormat="1" applyFont="1" applyFill="1" applyBorder="1" applyAlignment="1" applyProtection="1">
      <alignment horizontal="left" vertical="top" wrapText="1"/>
    </xf>
    <xf numFmtId="0" fontId="28" fillId="0" borderId="2" xfId="882" applyNumberFormat="1" applyFont="1" applyFill="1" applyBorder="1" applyAlignment="1" applyProtection="1">
      <alignment horizontal="center" vertical="center" wrapText="1"/>
    </xf>
    <xf numFmtId="0" fontId="28" fillId="0" borderId="3" xfId="882" applyNumberFormat="1" applyFont="1" applyFill="1" applyBorder="1" applyAlignment="1" applyProtection="1">
      <alignment horizontal="center" vertical="center" wrapText="1"/>
    </xf>
    <xf numFmtId="0" fontId="28" fillId="0" borderId="7" xfId="882" applyNumberFormat="1" applyFont="1" applyFill="1" applyBorder="1" applyAlignment="1" applyProtection="1">
      <alignment horizontal="center" vertical="center" wrapText="1"/>
    </xf>
    <xf numFmtId="0" fontId="28" fillId="0" borderId="8" xfId="882" applyNumberFormat="1" applyFont="1" applyFill="1" applyBorder="1" applyAlignment="1" applyProtection="1">
      <alignment horizontal="center" vertical="center" wrapText="1"/>
    </xf>
    <xf numFmtId="0" fontId="28" fillId="0" borderId="11" xfId="882" applyNumberFormat="1" applyFont="1" applyFill="1" applyBorder="1" applyAlignment="1" applyProtection="1">
      <alignment horizontal="center" vertical="center" wrapText="1"/>
    </xf>
    <xf numFmtId="0" fontId="28" fillId="0" borderId="1" xfId="882" applyNumberFormat="1" applyFont="1" applyFill="1" applyBorder="1" applyAlignment="1" applyProtection="1">
      <alignment horizontal="center" vertical="center" wrapText="1"/>
    </xf>
    <xf numFmtId="0" fontId="28" fillId="0" borderId="12" xfId="882" applyNumberFormat="1" applyFont="1" applyFill="1" applyBorder="1" applyAlignment="1" applyProtection="1">
      <alignment horizontal="center" vertical="center" wrapText="1"/>
    </xf>
    <xf numFmtId="0" fontId="28" fillId="0" borderId="4" xfId="882" applyNumberFormat="1" applyFont="1" applyFill="1" applyBorder="1" applyAlignment="1" applyProtection="1">
      <alignment horizontal="center" vertical="center"/>
    </xf>
    <xf numFmtId="0" fontId="28" fillId="0" borderId="6" xfId="882" applyNumberFormat="1" applyFont="1" applyFill="1" applyBorder="1" applyAlignment="1" applyProtection="1">
      <alignment horizontal="center" vertical="center"/>
    </xf>
    <xf numFmtId="0" fontId="28" fillId="0" borderId="13" xfId="882" applyNumberFormat="1" applyFont="1" applyFill="1" applyBorder="1" applyAlignment="1" applyProtection="1">
      <alignment horizontal="center" vertical="center"/>
    </xf>
    <xf numFmtId="49" fontId="33" fillId="0" borderId="4" xfId="882" applyNumberFormat="1" applyFont="1" applyFill="1" applyBorder="1" applyAlignment="1" applyProtection="1">
      <alignment horizontal="left" vertical="center" wrapText="1"/>
    </xf>
    <xf numFmtId="49" fontId="33" fillId="0" borderId="6" xfId="882" applyNumberFormat="1" applyFont="1" applyFill="1" applyBorder="1" applyAlignment="1" applyProtection="1">
      <alignment horizontal="left" vertical="center" wrapText="1"/>
    </xf>
    <xf numFmtId="49" fontId="33" fillId="0" borderId="13" xfId="882" applyNumberFormat="1" applyFont="1" applyFill="1" applyBorder="1" applyAlignment="1" applyProtection="1">
      <alignment horizontal="left" vertical="center" wrapText="1"/>
    </xf>
    <xf numFmtId="0" fontId="33" fillId="0" borderId="7" xfId="882" applyNumberFormat="1" applyFont="1" applyFill="1" applyBorder="1" applyAlignment="1" applyProtection="1">
      <alignment horizontal="left" vertical="top" wrapText="1"/>
    </xf>
    <xf numFmtId="0" fontId="28" fillId="0" borderId="10" xfId="882" applyNumberFormat="1" applyFont="1" applyFill="1" applyBorder="1" applyAlignment="1" applyProtection="1">
      <alignment horizontal="left" vertical="top" wrapText="1"/>
    </xf>
    <xf numFmtId="49" fontId="31" fillId="0" borderId="7" xfId="882" applyNumberFormat="1" applyFont="1" applyFill="1" applyBorder="1" applyAlignment="1" applyProtection="1">
      <alignment horizontal="center"/>
    </xf>
    <xf numFmtId="0" fontId="29" fillId="0" borderId="1" xfId="882" applyNumberFormat="1" applyFont="1" applyFill="1" applyBorder="1" applyAlignment="1" applyProtection="1">
      <alignment wrapText="1"/>
    </xf>
    <xf numFmtId="49" fontId="28" fillId="0" borderId="2" xfId="882" applyNumberFormat="1" applyFont="1" applyFill="1" applyBorder="1" applyAlignment="1" applyProtection="1">
      <alignment horizontal="center" vertical="center" wrapText="1"/>
    </xf>
    <xf numFmtId="0" fontId="28" fillId="0" borderId="9" xfId="882" applyNumberFormat="1" applyFont="1" applyFill="1" applyBorder="1" applyAlignment="1" applyProtection="1">
      <alignment horizontal="center" vertical="center" wrapText="1"/>
    </xf>
    <xf numFmtId="0" fontId="28" fillId="0" borderId="0" xfId="882" applyNumberFormat="1" applyFont="1" applyFill="1" applyBorder="1" applyAlignment="1" applyProtection="1">
      <alignment horizontal="center" vertical="center" wrapText="1"/>
    </xf>
    <xf numFmtId="0" fontId="28" fillId="0" borderId="10" xfId="882" applyNumberFormat="1" applyFont="1" applyFill="1" applyBorder="1" applyAlignment="1" applyProtection="1">
      <alignment horizontal="center" vertical="center" wrapText="1"/>
    </xf>
    <xf numFmtId="49" fontId="19" fillId="0" borderId="1" xfId="884" applyNumberFormat="1" applyFont="1" applyFill="1" applyBorder="1" applyAlignment="1" applyProtection="1">
      <alignment horizontal="left" wrapText="1"/>
    </xf>
    <xf numFmtId="0" fontId="29" fillId="0" borderId="6" xfId="882" applyNumberFormat="1" applyFont="1" applyFill="1" applyBorder="1" applyAlignment="1" applyProtection="1">
      <alignment horizontal="left" wrapText="1"/>
    </xf>
    <xf numFmtId="49" fontId="21" fillId="0" borderId="1" xfId="0" applyNumberFormat="1" applyFont="1" applyFill="1" applyBorder="1" applyAlignment="1" applyProtection="1">
      <alignment horizontal="center" wrapText="1"/>
    </xf>
    <xf numFmtId="49" fontId="20" fillId="0" borderId="7" xfId="0" applyNumberFormat="1" applyFont="1" applyFill="1" applyBorder="1" applyAlignment="1" applyProtection="1">
      <alignment horizontal="center" vertical="top"/>
    </xf>
    <xf numFmtId="0" fontId="29" fillId="0" borderId="0" xfId="882" applyNumberFormat="1" applyFont="1" applyFill="1" applyBorder="1" applyAlignment="1" applyProtection="1">
      <alignment horizontal="left" vertical="top" wrapText="1"/>
    </xf>
    <xf numFmtId="0" fontId="29" fillId="0" borderId="1" xfId="882" applyNumberFormat="1" applyFont="1" applyFill="1" applyBorder="1" applyAlignment="1" applyProtection="1">
      <alignment horizontal="left" wrapText="1"/>
    </xf>
  </cellXfs>
  <cellStyles count="886">
    <cellStyle name="Normal" xfId="16"/>
    <cellStyle name="Денежный 2" xfId="26"/>
    <cellStyle name="Обычный" xfId="0" builtinId="0"/>
    <cellStyle name="Обычный 10" xfId="27"/>
    <cellStyle name="Обычный 10 2" xfId="28"/>
    <cellStyle name="Обычный 10 2 2" xfId="239"/>
    <cellStyle name="Обычный 10 2 2 2" xfId="452"/>
    <cellStyle name="Обычный 10 2 3" xfId="453"/>
    <cellStyle name="Обычный 10 3" xfId="238"/>
    <cellStyle name="Обычный 10 3 2" xfId="454"/>
    <cellStyle name="Обычный 10 4" xfId="455"/>
    <cellStyle name="Обычный 100" xfId="29"/>
    <cellStyle name="Обычный 100 2" xfId="240"/>
    <cellStyle name="Обычный 100 2 2" xfId="456"/>
    <cellStyle name="Обычный 100 3" xfId="457"/>
    <cellStyle name="Обычный 101" xfId="30"/>
    <cellStyle name="Обычный 101 2" xfId="241"/>
    <cellStyle name="Обычный 101 2 2" xfId="458"/>
    <cellStyle name="Обычный 101 3" xfId="459"/>
    <cellStyle name="Обычный 102" xfId="31"/>
    <cellStyle name="Обычный 102 2" xfId="242"/>
    <cellStyle name="Обычный 102 2 2" xfId="460"/>
    <cellStyle name="Обычный 102 3" xfId="461"/>
    <cellStyle name="Обычный 103" xfId="32"/>
    <cellStyle name="Обычный 103 2" xfId="243"/>
    <cellStyle name="Обычный 103 2 2" xfId="462"/>
    <cellStyle name="Обычный 103 3" xfId="463"/>
    <cellStyle name="Обычный 104" xfId="33"/>
    <cellStyle name="Обычный 104 2" xfId="244"/>
    <cellStyle name="Обычный 104 2 2" xfId="464"/>
    <cellStyle name="Обычный 104 3" xfId="465"/>
    <cellStyle name="Обычный 105" xfId="34"/>
    <cellStyle name="Обычный 105 2" xfId="245"/>
    <cellStyle name="Обычный 105 2 2" xfId="466"/>
    <cellStyle name="Обычный 105 3" xfId="467"/>
    <cellStyle name="Обычный 106" xfId="35"/>
    <cellStyle name="Обычный 106 2" xfId="246"/>
    <cellStyle name="Обычный 106 2 2" xfId="468"/>
    <cellStyle name="Обычный 106 3" xfId="469"/>
    <cellStyle name="Обычный 107" xfId="36"/>
    <cellStyle name="Обычный 107 2" xfId="247"/>
    <cellStyle name="Обычный 107 2 2" xfId="470"/>
    <cellStyle name="Обычный 107 3" xfId="471"/>
    <cellStyle name="Обычный 107 4" xfId="447"/>
    <cellStyle name="Обычный 108" xfId="37"/>
    <cellStyle name="Обычный 108 2" xfId="248"/>
    <cellStyle name="Обычный 108 2 2" xfId="472"/>
    <cellStyle name="Обычный 108 3" xfId="473"/>
    <cellStyle name="Обычный 109" xfId="38"/>
    <cellStyle name="Обычный 109 2" xfId="249"/>
    <cellStyle name="Обычный 109 2 2" xfId="474"/>
    <cellStyle name="Обычный 109 3" xfId="475"/>
    <cellStyle name="Обычный 11" xfId="39"/>
    <cellStyle name="Обычный 11 2" xfId="40"/>
    <cellStyle name="Обычный 11 2 2" xfId="251"/>
    <cellStyle name="Обычный 11 2 2 2" xfId="476"/>
    <cellStyle name="Обычный 11 2 3" xfId="477"/>
    <cellStyle name="Обычный 11 3" xfId="250"/>
    <cellStyle name="Обычный 11 3 2" xfId="478"/>
    <cellStyle name="Обычный 11 4" xfId="479"/>
    <cellStyle name="Обычный 11 5" xfId="876"/>
    <cellStyle name="Обычный 11 6" xfId="879"/>
    <cellStyle name="Обычный 110" xfId="41"/>
    <cellStyle name="Обычный 110 2" xfId="252"/>
    <cellStyle name="Обычный 110 2 2" xfId="480"/>
    <cellStyle name="Обычный 110 3" xfId="481"/>
    <cellStyle name="Обычный 111" xfId="42"/>
    <cellStyle name="Обычный 111 2" xfId="253"/>
    <cellStyle name="Обычный 111 2 2" xfId="482"/>
    <cellStyle name="Обычный 111 3" xfId="483"/>
    <cellStyle name="Обычный 112" xfId="43"/>
    <cellStyle name="Обычный 112 2" xfId="254"/>
    <cellStyle name="Обычный 112 2 2" xfId="484"/>
    <cellStyle name="Обычный 112 3" xfId="485"/>
    <cellStyle name="Обычный 113" xfId="44"/>
    <cellStyle name="Обычный 113 2" xfId="255"/>
    <cellStyle name="Обычный 113 2 2" xfId="486"/>
    <cellStyle name="Обычный 113 3" xfId="487"/>
    <cellStyle name="Обычный 114" xfId="45"/>
    <cellStyle name="Обычный 114 2" xfId="256"/>
    <cellStyle name="Обычный 114 2 2" xfId="488"/>
    <cellStyle name="Обычный 114 3" xfId="489"/>
    <cellStyle name="Обычный 115" xfId="46"/>
    <cellStyle name="Обычный 115 2" xfId="257"/>
    <cellStyle name="Обычный 115 2 2" xfId="490"/>
    <cellStyle name="Обычный 115 3" xfId="491"/>
    <cellStyle name="Обычный 116" xfId="47"/>
    <cellStyle name="Обычный 116 2" xfId="258"/>
    <cellStyle name="Обычный 116 2 2" xfId="492"/>
    <cellStyle name="Обычный 116 3" xfId="493"/>
    <cellStyle name="Обычный 117" xfId="48"/>
    <cellStyle name="Обычный 117 2" xfId="259"/>
    <cellStyle name="Обычный 117 2 2" xfId="494"/>
    <cellStyle name="Обычный 117 3" xfId="495"/>
    <cellStyle name="Обычный 118" xfId="49"/>
    <cellStyle name="Обычный 118 2" xfId="260"/>
    <cellStyle name="Обычный 118 2 2" xfId="496"/>
    <cellStyle name="Обычный 118 3" xfId="497"/>
    <cellStyle name="Обычный 119" xfId="50"/>
    <cellStyle name="Обычный 119 2" xfId="261"/>
    <cellStyle name="Обычный 119 2 2" xfId="498"/>
    <cellStyle name="Обычный 119 3" xfId="499"/>
    <cellStyle name="Обычный 12" xfId="18"/>
    <cellStyle name="Обычный 12 2" xfId="52"/>
    <cellStyle name="Обычный 12 2 2" xfId="263"/>
    <cellStyle name="Обычный 12 2 2 2" xfId="500"/>
    <cellStyle name="Обычный 12 2 3" xfId="501"/>
    <cellStyle name="Обычный 12 2 4" xfId="877"/>
    <cellStyle name="Обычный 12 2 5" xfId="880"/>
    <cellStyle name="Обычный 12 3" xfId="262"/>
    <cellStyle name="Обычный 12 3 2" xfId="502"/>
    <cellStyle name="Обычный 12 4" xfId="503"/>
    <cellStyle name="Обычный 12 5" xfId="51"/>
    <cellStyle name="Обычный 120" xfId="53"/>
    <cellStyle name="Обычный 120 2" xfId="264"/>
    <cellStyle name="Обычный 120 2 2" xfId="504"/>
    <cellStyle name="Обычный 120 3" xfId="505"/>
    <cellStyle name="Обычный 121" xfId="54"/>
    <cellStyle name="Обычный 121 2" xfId="265"/>
    <cellStyle name="Обычный 121 2 2" xfId="506"/>
    <cellStyle name="Обычный 121 3" xfId="507"/>
    <cellStyle name="Обычный 122" xfId="55"/>
    <cellStyle name="Обычный 122 2" xfId="266"/>
    <cellStyle name="Обычный 122 2 2" xfId="508"/>
    <cellStyle name="Обычный 122 3" xfId="509"/>
    <cellStyle name="Обычный 123" xfId="56"/>
    <cellStyle name="Обычный 123 2" xfId="267"/>
    <cellStyle name="Обычный 123 2 2" xfId="510"/>
    <cellStyle name="Обычный 123 3" xfId="511"/>
    <cellStyle name="Обычный 124" xfId="57"/>
    <cellStyle name="Обычный 124 2" xfId="268"/>
    <cellStyle name="Обычный 124 2 2" xfId="512"/>
    <cellStyle name="Обычный 124 3" xfId="513"/>
    <cellStyle name="Обычный 125" xfId="58"/>
    <cellStyle name="Обычный 125 2" xfId="269"/>
    <cellStyle name="Обычный 125 2 2" xfId="514"/>
    <cellStyle name="Обычный 125 3" xfId="515"/>
    <cellStyle name="Обычный 126" xfId="59"/>
    <cellStyle name="Обычный 126 2" xfId="270"/>
    <cellStyle name="Обычный 126 2 2" xfId="516"/>
    <cellStyle name="Обычный 126 3" xfId="517"/>
    <cellStyle name="Обычный 127" xfId="60"/>
    <cellStyle name="Обычный 127 2" xfId="271"/>
    <cellStyle name="Обычный 127 2 2" xfId="518"/>
    <cellStyle name="Обычный 127 3" xfId="519"/>
    <cellStyle name="Обычный 128" xfId="61"/>
    <cellStyle name="Обычный 128 2" xfId="272"/>
    <cellStyle name="Обычный 128 2 2" xfId="520"/>
    <cellStyle name="Обычный 128 3" xfId="521"/>
    <cellStyle name="Обычный 129" xfId="62"/>
    <cellStyle name="Обычный 129 2" xfId="273"/>
    <cellStyle name="Обычный 129 2 2" xfId="522"/>
    <cellStyle name="Обычный 129 3" xfId="523"/>
    <cellStyle name="Обычный 13" xfId="63"/>
    <cellStyle name="Обычный 13 2" xfId="64"/>
    <cellStyle name="Обычный 13 2 2" xfId="275"/>
    <cellStyle name="Обычный 13 2 2 2" xfId="524"/>
    <cellStyle name="Обычный 13 2 3" xfId="525"/>
    <cellStyle name="Обычный 13 3" xfId="274"/>
    <cellStyle name="Обычный 13 3 2" xfId="526"/>
    <cellStyle name="Обычный 13 4" xfId="527"/>
    <cellStyle name="Обычный 130" xfId="65"/>
    <cellStyle name="Обычный 130 2" xfId="276"/>
    <cellStyle name="Обычный 130 2 2" xfId="528"/>
    <cellStyle name="Обычный 130 3" xfId="529"/>
    <cellStyle name="Обычный 131" xfId="66"/>
    <cellStyle name="Обычный 131 2" xfId="277"/>
    <cellStyle name="Обычный 131 2 2" xfId="530"/>
    <cellStyle name="Обычный 131 3" xfId="531"/>
    <cellStyle name="Обычный 132" xfId="67"/>
    <cellStyle name="Обычный 132 2" xfId="278"/>
    <cellStyle name="Обычный 132 2 2" xfId="532"/>
    <cellStyle name="Обычный 132 3" xfId="533"/>
    <cellStyle name="Обычный 133" xfId="68"/>
    <cellStyle name="Обычный 133 2" xfId="279"/>
    <cellStyle name="Обычный 133 2 2" xfId="534"/>
    <cellStyle name="Обычный 133 3" xfId="535"/>
    <cellStyle name="Обычный 134" xfId="69"/>
    <cellStyle name="Обычный 134 2" xfId="280"/>
    <cellStyle name="Обычный 134 2 2" xfId="536"/>
    <cellStyle name="Обычный 134 3" xfId="537"/>
    <cellStyle name="Обычный 135" xfId="70"/>
    <cellStyle name="Обычный 135 2" xfId="281"/>
    <cellStyle name="Обычный 135 2 2" xfId="538"/>
    <cellStyle name="Обычный 135 3" xfId="539"/>
    <cellStyle name="Обычный 136" xfId="71"/>
    <cellStyle name="Обычный 136 2" xfId="282"/>
    <cellStyle name="Обычный 136 2 2" xfId="540"/>
    <cellStyle name="Обычный 136 3" xfId="541"/>
    <cellStyle name="Обычный 137" xfId="72"/>
    <cellStyle name="Обычный 137 2" xfId="283"/>
    <cellStyle name="Обычный 137 2 2" xfId="542"/>
    <cellStyle name="Обычный 137 3" xfId="543"/>
    <cellStyle name="Обычный 138" xfId="73"/>
    <cellStyle name="Обычный 138 2" xfId="284"/>
    <cellStyle name="Обычный 138 2 2" xfId="544"/>
    <cellStyle name="Обычный 138 3" xfId="545"/>
    <cellStyle name="Обычный 139" xfId="74"/>
    <cellStyle name="Обычный 139 2" xfId="285"/>
    <cellStyle name="Обычный 139 2 2" xfId="546"/>
    <cellStyle name="Обычный 139 3" xfId="547"/>
    <cellStyle name="Обычный 14" xfId="75"/>
    <cellStyle name="Обычный 14 2" xfId="76"/>
    <cellStyle name="Обычный 14 2 2" xfId="77"/>
    <cellStyle name="Обычный 14 2 2 2" xfId="288"/>
    <cellStyle name="Обычный 14 2 2 2 2" xfId="548"/>
    <cellStyle name="Обычный 14 2 2 3" xfId="549"/>
    <cellStyle name="Обычный 14 2 3" xfId="287"/>
    <cellStyle name="Обычный 14 2 3 2" xfId="550"/>
    <cellStyle name="Обычный 14 2 4" xfId="551"/>
    <cellStyle name="Обычный 14 3" xfId="78"/>
    <cellStyle name="Обычный 14 3 2" xfId="289"/>
    <cellStyle name="Обычный 14 3 2 2" xfId="552"/>
    <cellStyle name="Обычный 14 3 3" xfId="553"/>
    <cellStyle name="Обычный 14 4" xfId="286"/>
    <cellStyle name="Обычный 14 4 2" xfId="554"/>
    <cellStyle name="Обычный 14 5" xfId="555"/>
    <cellStyle name="Обычный 140" xfId="79"/>
    <cellStyle name="Обычный 140 2" xfId="290"/>
    <cellStyle name="Обычный 140 2 2" xfId="556"/>
    <cellStyle name="Обычный 140 3" xfId="557"/>
    <cellStyle name="Обычный 141" xfId="80"/>
    <cellStyle name="Обычный 141 2" xfId="291"/>
    <cellStyle name="Обычный 141 2 2" xfId="558"/>
    <cellStyle name="Обычный 141 3" xfId="559"/>
    <cellStyle name="Обычный 142" xfId="81"/>
    <cellStyle name="Обычный 142 2" xfId="292"/>
    <cellStyle name="Обычный 142 2 2" xfId="560"/>
    <cellStyle name="Обычный 142 3" xfId="561"/>
    <cellStyle name="Обычный 143" xfId="82"/>
    <cellStyle name="Обычный 143 2" xfId="293"/>
    <cellStyle name="Обычный 143 2 2" xfId="562"/>
    <cellStyle name="Обычный 143 3" xfId="563"/>
    <cellStyle name="Обычный 144" xfId="83"/>
    <cellStyle name="Обычный 144 2" xfId="294"/>
    <cellStyle name="Обычный 144 2 2" xfId="564"/>
    <cellStyle name="Обычный 144 3" xfId="565"/>
    <cellStyle name="Обычный 145" xfId="84"/>
    <cellStyle name="Обычный 145 2" xfId="295"/>
    <cellStyle name="Обычный 145 2 2" xfId="566"/>
    <cellStyle name="Обычный 145 3" xfId="567"/>
    <cellStyle name="Обычный 146" xfId="85"/>
    <cellStyle name="Обычный 146 2" xfId="296"/>
    <cellStyle name="Обычный 146 2 2" xfId="568"/>
    <cellStyle name="Обычный 146 3" xfId="569"/>
    <cellStyle name="Обычный 147" xfId="86"/>
    <cellStyle name="Обычный 147 2" xfId="297"/>
    <cellStyle name="Обычный 147 2 2" xfId="570"/>
    <cellStyle name="Обычный 147 3" xfId="571"/>
    <cellStyle name="Обычный 148" xfId="87"/>
    <cellStyle name="Обычный 148 2" xfId="298"/>
    <cellStyle name="Обычный 148 2 2" xfId="572"/>
    <cellStyle name="Обычный 148 3" xfId="573"/>
    <cellStyle name="Обычный 149" xfId="88"/>
    <cellStyle name="Обычный 149 2" xfId="299"/>
    <cellStyle name="Обычный 149 2 2" xfId="574"/>
    <cellStyle name="Обычный 149 3" xfId="575"/>
    <cellStyle name="Обычный 15" xfId="89"/>
    <cellStyle name="Обычный 15 2" xfId="90"/>
    <cellStyle name="Обычный 15 2 2" xfId="301"/>
    <cellStyle name="Обычный 15 2 2 2" xfId="576"/>
    <cellStyle name="Обычный 15 2 3" xfId="577"/>
    <cellStyle name="Обычный 15 3" xfId="300"/>
    <cellStyle name="Обычный 15 3 2" xfId="578"/>
    <cellStyle name="Обычный 15 4" xfId="579"/>
    <cellStyle name="Обычный 150" xfId="14"/>
    <cellStyle name="Обычный 150 2" xfId="237"/>
    <cellStyle name="Обычный 150 2 2" xfId="580"/>
    <cellStyle name="Обычный 150 3" xfId="451"/>
    <cellStyle name="Обычный 150 4" xfId="25"/>
    <cellStyle name="Обычный 151" xfId="91"/>
    <cellStyle name="Обычный 151 2" xfId="302"/>
    <cellStyle name="Обычный 151 2 2" xfId="581"/>
    <cellStyle name="Обычный 151 3" xfId="582"/>
    <cellStyle name="Обычный 152" xfId="231"/>
    <cellStyle name="Обычный 152 2" xfId="442"/>
    <cellStyle name="Обычный 152 2 2" xfId="583"/>
    <cellStyle name="Обычный 152 3" xfId="584"/>
    <cellStyle name="Обычный 153" xfId="232"/>
    <cellStyle name="Обычный 153 2" xfId="443"/>
    <cellStyle name="Обычный 153 2 2" xfId="585"/>
    <cellStyle name="Обычный 153 3" xfId="586"/>
    <cellStyle name="Обычный 154" xfId="233"/>
    <cellStyle name="Обычный 154 2" xfId="883"/>
    <cellStyle name="Обычный 155" xfId="6"/>
    <cellStyle name="Обычный 156" xfId="444"/>
    <cellStyle name="Обычный 156 2" xfId="587"/>
    <cellStyle name="Обычный 157" xfId="445"/>
    <cellStyle name="Обычный 158" xfId="588"/>
    <cellStyle name="Обычный 159" xfId="589"/>
    <cellStyle name="Обычный 159 2" xfId="871"/>
    <cellStyle name="Обычный 16" xfId="92"/>
    <cellStyle name="Обычный 16 2" xfId="93"/>
    <cellStyle name="Обычный 16 2 2" xfId="304"/>
    <cellStyle name="Обычный 16 2 2 2" xfId="590"/>
    <cellStyle name="Обычный 16 2 3" xfId="591"/>
    <cellStyle name="Обычный 16 3" xfId="303"/>
    <cellStyle name="Обычный 16 3 2" xfId="592"/>
    <cellStyle name="Обычный 16 4" xfId="593"/>
    <cellStyle name="Обычный 160" xfId="7"/>
    <cellStyle name="Обычный 17" xfId="94"/>
    <cellStyle name="Обычный 17 2" xfId="95"/>
    <cellStyle name="Обычный 17 2 2" xfId="306"/>
    <cellStyle name="Обычный 17 2 2 2" xfId="594"/>
    <cellStyle name="Обычный 17 2 3" xfId="595"/>
    <cellStyle name="Обычный 17 3" xfId="305"/>
    <cellStyle name="Обычный 17 3 2" xfId="596"/>
    <cellStyle name="Обычный 17 4" xfId="597"/>
    <cellStyle name="Обычный 18" xfId="96"/>
    <cellStyle name="Обычный 18 2" xfId="97"/>
    <cellStyle name="Обычный 18 2 2" xfId="308"/>
    <cellStyle name="Обычный 18 2 2 2" xfId="598"/>
    <cellStyle name="Обычный 18 2 3" xfId="599"/>
    <cellStyle name="Обычный 18 3" xfId="307"/>
    <cellStyle name="Обычный 18 3 2" xfId="600"/>
    <cellStyle name="Обычный 18 4" xfId="601"/>
    <cellStyle name="Обычный 19" xfId="98"/>
    <cellStyle name="Обычный 19 2" xfId="99"/>
    <cellStyle name="Обычный 19 2 2" xfId="310"/>
    <cellStyle name="Обычный 19 2 2 2" xfId="602"/>
    <cellStyle name="Обычный 19 2 3" xfId="603"/>
    <cellStyle name="Обычный 19 3" xfId="309"/>
    <cellStyle name="Обычный 19 3 2" xfId="604"/>
    <cellStyle name="Обычный 19 4" xfId="605"/>
    <cellStyle name="Обычный 2" xfId="17"/>
    <cellStyle name="Обычный 2 2" xfId="1"/>
    <cellStyle name="Обычный 2 2 7" xfId="5"/>
    <cellStyle name="Обычный 2 2 7 2" xfId="100"/>
    <cellStyle name="Обычный 2 2 7 2 2" xfId="311"/>
    <cellStyle name="Обычный 2 2 7 2 2 2" xfId="606"/>
    <cellStyle name="Обычный 2 2 7 2 3" xfId="607"/>
    <cellStyle name="Обычный 2 2 7 3" xfId="235"/>
    <cellStyle name="Обычный 2 2 7 3 2" xfId="608"/>
    <cellStyle name="Обычный 2 2 7 4" xfId="448"/>
    <cellStyle name="Обычный 2 2 7 5" xfId="21"/>
    <cellStyle name="Обычный 2 3" xfId="878"/>
    <cellStyle name="Обычный 2 4" xfId="4"/>
    <cellStyle name="Обычный 2 4 2" xfId="881"/>
    <cellStyle name="Обычный 20" xfId="101"/>
    <cellStyle name="Обычный 20 2" xfId="102"/>
    <cellStyle name="Обычный 20 2 2" xfId="313"/>
    <cellStyle name="Обычный 20 2 2 2" xfId="609"/>
    <cellStyle name="Обычный 20 2 3" xfId="610"/>
    <cellStyle name="Обычный 20 3" xfId="312"/>
    <cellStyle name="Обычный 20 3 2" xfId="611"/>
    <cellStyle name="Обычный 20 4" xfId="612"/>
    <cellStyle name="Обычный 21" xfId="103"/>
    <cellStyle name="Обычный 21 2" xfId="104"/>
    <cellStyle name="Обычный 21 2 2" xfId="315"/>
    <cellStyle name="Обычный 21 2 2 2" xfId="613"/>
    <cellStyle name="Обычный 21 2 3" xfId="614"/>
    <cellStyle name="Обычный 21 3" xfId="314"/>
    <cellStyle name="Обычный 21 3 2" xfId="615"/>
    <cellStyle name="Обычный 21 4" xfId="616"/>
    <cellStyle name="Обычный 22" xfId="105"/>
    <cellStyle name="Обычный 22 2" xfId="106"/>
    <cellStyle name="Обычный 22 2 2" xfId="317"/>
    <cellStyle name="Обычный 22 2 2 2" xfId="617"/>
    <cellStyle name="Обычный 22 2 3" xfId="618"/>
    <cellStyle name="Обычный 22 3" xfId="316"/>
    <cellStyle name="Обычный 22 3 2" xfId="619"/>
    <cellStyle name="Обычный 22 4" xfId="620"/>
    <cellStyle name="Обычный 23" xfId="107"/>
    <cellStyle name="Обычный 23 2" xfId="108"/>
    <cellStyle name="Обычный 23 2 2" xfId="319"/>
    <cellStyle name="Обычный 23 2 2 2" xfId="621"/>
    <cellStyle name="Обычный 23 2 3" xfId="622"/>
    <cellStyle name="Обычный 23 2 7" xfId="446"/>
    <cellStyle name="Обычный 23 2 7 2" xfId="450"/>
    <cellStyle name="Обычный 23 2 7 6" xfId="872"/>
    <cellStyle name="Обычный 23 3" xfId="318"/>
    <cellStyle name="Обычный 23 3 2" xfId="623"/>
    <cellStyle name="Обычный 23 4" xfId="624"/>
    <cellStyle name="Обычный 24" xfId="109"/>
    <cellStyle name="Обычный 24 2" xfId="110"/>
    <cellStyle name="Обычный 24 2 2" xfId="321"/>
    <cellStyle name="Обычный 24 2 2 2" xfId="625"/>
    <cellStyle name="Обычный 24 2 3" xfId="626"/>
    <cellStyle name="Обычный 24 3" xfId="320"/>
    <cellStyle name="Обычный 24 3 2" xfId="627"/>
    <cellStyle name="Обычный 24 4" xfId="628"/>
    <cellStyle name="Обычный 25" xfId="111"/>
    <cellStyle name="Обычный 25 2" xfId="112"/>
    <cellStyle name="Обычный 25 2 2" xfId="323"/>
    <cellStyle name="Обычный 25 2 2 2" xfId="629"/>
    <cellStyle name="Обычный 25 2 3" xfId="630"/>
    <cellStyle name="Обычный 25 3" xfId="322"/>
    <cellStyle name="Обычный 25 3 2" xfId="631"/>
    <cellStyle name="Обычный 25 4" xfId="632"/>
    <cellStyle name="Обычный 26" xfId="113"/>
    <cellStyle name="Обычный 26 2" xfId="114"/>
    <cellStyle name="Обычный 26 2 2" xfId="325"/>
    <cellStyle name="Обычный 26 2 2 2" xfId="633"/>
    <cellStyle name="Обычный 26 2 3" xfId="634"/>
    <cellStyle name="Обычный 26 3" xfId="324"/>
    <cellStyle name="Обычный 26 3 2" xfId="635"/>
    <cellStyle name="Обычный 26 4" xfId="636"/>
    <cellStyle name="Обычный 27" xfId="115"/>
    <cellStyle name="Обычный 27 2" xfId="116"/>
    <cellStyle name="Обычный 27 2 2" xfId="327"/>
    <cellStyle name="Обычный 27 2 2 2" xfId="637"/>
    <cellStyle name="Обычный 27 2 3" xfId="638"/>
    <cellStyle name="Обычный 27 3" xfId="326"/>
    <cellStyle name="Обычный 27 3 2" xfId="639"/>
    <cellStyle name="Обычный 27 4" xfId="640"/>
    <cellStyle name="Обычный 28" xfId="117"/>
    <cellStyle name="Обычный 28 2" xfId="118"/>
    <cellStyle name="Обычный 28 2 2" xfId="329"/>
    <cellStyle name="Обычный 28 2 2 2" xfId="641"/>
    <cellStyle name="Обычный 28 2 3" xfId="642"/>
    <cellStyle name="Обычный 28 3" xfId="328"/>
    <cellStyle name="Обычный 28 3 2" xfId="643"/>
    <cellStyle name="Обычный 28 4" xfId="644"/>
    <cellStyle name="Обычный 29" xfId="119"/>
    <cellStyle name="Обычный 29 2" xfId="120"/>
    <cellStyle name="Обычный 29 2 2" xfId="331"/>
    <cellStyle name="Обычный 29 2 2 2" xfId="645"/>
    <cellStyle name="Обычный 29 2 3" xfId="646"/>
    <cellStyle name="Обычный 29 3" xfId="330"/>
    <cellStyle name="Обычный 29 3 2" xfId="647"/>
    <cellStyle name="Обычный 29 4" xfId="648"/>
    <cellStyle name="Обычный 3" xfId="19"/>
    <cellStyle name="Обычный 3 2" xfId="2"/>
    <cellStyle name="Обычный 3 2 2" xfId="10"/>
    <cellStyle name="Обычный 3 2 2 2" xfId="121"/>
    <cellStyle name="Обычный 3 3" xfId="8"/>
    <cellStyle name="Обычный 3 3 2" xfId="123"/>
    <cellStyle name="Обычный 3 3 2 2" xfId="334"/>
    <cellStyle name="Обычный 3 3 2 2 2" xfId="649"/>
    <cellStyle name="Обычный 3 3 2 3" xfId="650"/>
    <cellStyle name="Обычный 3 3 3" xfId="333"/>
    <cellStyle name="Обычный 3 3 3 2" xfId="651"/>
    <cellStyle name="Обычный 3 3 4" xfId="12"/>
    <cellStyle name="Обычный 3 3 4 2" xfId="13"/>
    <cellStyle name="Обычный 3 3 4 3" xfId="652"/>
    <cellStyle name="Обычный 3 3 5" xfId="122"/>
    <cellStyle name="Обычный 3 4" xfId="23"/>
    <cellStyle name="Обычный 3 5" xfId="124"/>
    <cellStyle name="Обычный 3 5 2" xfId="335"/>
    <cellStyle name="Обычный 3 5 2 2" xfId="653"/>
    <cellStyle name="Обычный 3 5 3" xfId="654"/>
    <cellStyle name="Обычный 3 6" xfId="332"/>
    <cellStyle name="Обычный 3 6 2" xfId="655"/>
    <cellStyle name="Обычный 3 7" xfId="656"/>
    <cellStyle name="Обычный 30" xfId="125"/>
    <cellStyle name="Обычный 30 2" xfId="20"/>
    <cellStyle name="Обычный 30 3" xfId="126"/>
    <cellStyle name="Обычный 30 3 2" xfId="337"/>
    <cellStyle name="Обычный 30 3 2 2" xfId="657"/>
    <cellStyle name="Обычный 30 3 3" xfId="658"/>
    <cellStyle name="Обычный 30 4" xfId="336"/>
    <cellStyle name="Обычный 30 4 2" xfId="659"/>
    <cellStyle name="Обычный 30 5" xfId="660"/>
    <cellStyle name="Обычный 31" xfId="127"/>
    <cellStyle name="Обычный 31 2" xfId="128"/>
    <cellStyle name="Обычный 31 2 2" xfId="339"/>
    <cellStyle name="Обычный 31 2 2 2" xfId="661"/>
    <cellStyle name="Обычный 31 2 3" xfId="662"/>
    <cellStyle name="Обычный 31 3" xfId="338"/>
    <cellStyle name="Обычный 31 3 2" xfId="663"/>
    <cellStyle name="Обычный 31 4" xfId="664"/>
    <cellStyle name="Обычный 32" xfId="129"/>
    <cellStyle name="Обычный 32 2" xfId="130"/>
    <cellStyle name="Обычный 32 2 2" xfId="341"/>
    <cellStyle name="Обычный 32 2 2 2" xfId="665"/>
    <cellStyle name="Обычный 32 2 3" xfId="666"/>
    <cellStyle name="Обычный 32 3" xfId="340"/>
    <cellStyle name="Обычный 32 3 2" xfId="667"/>
    <cellStyle name="Обычный 32 4" xfId="668"/>
    <cellStyle name="Обычный 33" xfId="131"/>
    <cellStyle name="Обычный 33 2" xfId="132"/>
    <cellStyle name="Обычный 33 2 2" xfId="343"/>
    <cellStyle name="Обычный 33 2 2 2" xfId="669"/>
    <cellStyle name="Обычный 33 2 3" xfId="670"/>
    <cellStyle name="Обычный 33 3" xfId="342"/>
    <cellStyle name="Обычный 33 3 2" xfId="671"/>
    <cellStyle name="Обычный 33 4" xfId="672"/>
    <cellStyle name="Обычный 34" xfId="133"/>
    <cellStyle name="Обычный 34 2" xfId="134"/>
    <cellStyle name="Обычный 34 2 2" xfId="345"/>
    <cellStyle name="Обычный 34 2 2 2" xfId="673"/>
    <cellStyle name="Обычный 34 2 3" xfId="674"/>
    <cellStyle name="Обычный 34 3" xfId="344"/>
    <cellStyle name="Обычный 34 3 2" xfId="675"/>
    <cellStyle name="Обычный 34 4" xfId="676"/>
    <cellStyle name="Обычный 35" xfId="135"/>
    <cellStyle name="Обычный 35 2" xfId="136"/>
    <cellStyle name="Обычный 35 2 2" xfId="347"/>
    <cellStyle name="Обычный 35 2 2 2" xfId="677"/>
    <cellStyle name="Обычный 35 2 3" xfId="678"/>
    <cellStyle name="Обычный 35 3" xfId="346"/>
    <cellStyle name="Обычный 35 3 2" xfId="679"/>
    <cellStyle name="Обычный 35 4" xfId="680"/>
    <cellStyle name="Обычный 35 4 2" xfId="9"/>
    <cellStyle name="Обычный 36" xfId="137"/>
    <cellStyle name="Обычный 36 2" xfId="138"/>
    <cellStyle name="Обычный 36 2 2" xfId="349"/>
    <cellStyle name="Обычный 36 2 2 2" xfId="681"/>
    <cellStyle name="Обычный 36 2 3" xfId="682"/>
    <cellStyle name="Обычный 36 3" xfId="348"/>
    <cellStyle name="Обычный 36 3 2" xfId="683"/>
    <cellStyle name="Обычный 36 4" xfId="684"/>
    <cellStyle name="Обычный 37" xfId="139"/>
    <cellStyle name="Обычный 37 2" xfId="140"/>
    <cellStyle name="Обычный 37 2 2" xfId="351"/>
    <cellStyle name="Обычный 37 2 2 2" xfId="685"/>
    <cellStyle name="Обычный 37 2 3" xfId="686"/>
    <cellStyle name="Обычный 37 3" xfId="350"/>
    <cellStyle name="Обычный 37 3 2" xfId="687"/>
    <cellStyle name="Обычный 37 4" xfId="688"/>
    <cellStyle name="Обычный 38" xfId="141"/>
    <cellStyle name="Обычный 38 2" xfId="142"/>
    <cellStyle name="Обычный 38 2 2" xfId="353"/>
    <cellStyle name="Обычный 38 2 2 2" xfId="689"/>
    <cellStyle name="Обычный 38 2 3" xfId="690"/>
    <cellStyle name="Обычный 38 3" xfId="352"/>
    <cellStyle name="Обычный 38 3 2" xfId="691"/>
    <cellStyle name="Обычный 38 4" xfId="692"/>
    <cellStyle name="Обычный 39" xfId="143"/>
    <cellStyle name="Обычный 39 2" xfId="144"/>
    <cellStyle name="Обычный 39 2 2" xfId="355"/>
    <cellStyle name="Обычный 39 2 2 2" xfId="693"/>
    <cellStyle name="Обычный 39 2 3" xfId="694"/>
    <cellStyle name="Обычный 39 3" xfId="354"/>
    <cellStyle name="Обычный 39 3 2" xfId="695"/>
    <cellStyle name="Обычный 39 4" xfId="696"/>
    <cellStyle name="Обычный 4" xfId="145"/>
    <cellStyle name="Обычный 4 2" xfId="146"/>
    <cellStyle name="Обычный 4 2 2" xfId="357"/>
    <cellStyle name="Обычный 4 2 2 2" xfId="697"/>
    <cellStyle name="Обычный 4 2 3" xfId="698"/>
    <cellStyle name="Обычный 4 3" xfId="356"/>
    <cellStyle name="Обычный 4 3 2" xfId="699"/>
    <cellStyle name="Обычный 4 4" xfId="700"/>
    <cellStyle name="Обычный 40" xfId="147"/>
    <cellStyle name="Обычный 40 2" xfId="148"/>
    <cellStyle name="Обычный 40 2 2" xfId="359"/>
    <cellStyle name="Обычный 40 2 2 2" xfId="701"/>
    <cellStyle name="Обычный 40 2 3" xfId="702"/>
    <cellStyle name="Обычный 40 3" xfId="358"/>
    <cellStyle name="Обычный 40 3 2" xfId="703"/>
    <cellStyle name="Обычный 40 4" xfId="704"/>
    <cellStyle name="Обычный 41" xfId="149"/>
    <cellStyle name="Обычный 41 2" xfId="150"/>
    <cellStyle name="Обычный 41 2 2" xfId="361"/>
    <cellStyle name="Обычный 41 2 2 2" xfId="705"/>
    <cellStyle name="Обычный 41 2 3" xfId="706"/>
    <cellStyle name="Обычный 41 3" xfId="360"/>
    <cellStyle name="Обычный 41 3 2" xfId="707"/>
    <cellStyle name="Обычный 41 4" xfId="708"/>
    <cellStyle name="Обычный 42" xfId="151"/>
    <cellStyle name="Обычный 42 2" xfId="152"/>
    <cellStyle name="Обычный 42 2 2" xfId="363"/>
    <cellStyle name="Обычный 42 2 2 2" xfId="709"/>
    <cellStyle name="Обычный 42 2 3" xfId="710"/>
    <cellStyle name="Обычный 42 3" xfId="362"/>
    <cellStyle name="Обычный 42 3 2" xfId="711"/>
    <cellStyle name="Обычный 42 4" xfId="712"/>
    <cellStyle name="Обычный 43" xfId="153"/>
    <cellStyle name="Обычный 43 2" xfId="154"/>
    <cellStyle name="Обычный 43 2 2" xfId="365"/>
    <cellStyle name="Обычный 43 2 2 2" xfId="713"/>
    <cellStyle name="Обычный 43 2 3" xfId="714"/>
    <cellStyle name="Обычный 43 2 4" xfId="885"/>
    <cellStyle name="Обычный 43 3" xfId="364"/>
    <cellStyle name="Обычный 43 3 2" xfId="715"/>
    <cellStyle name="Обычный 43 4" xfId="716"/>
    <cellStyle name="Обычный 43 5" xfId="884"/>
    <cellStyle name="Обычный 44" xfId="155"/>
    <cellStyle name="Обычный 44 2" xfId="156"/>
    <cellStyle name="Обычный 44 2 2" xfId="367"/>
    <cellStyle name="Обычный 44 2 2 2" xfId="717"/>
    <cellStyle name="Обычный 44 2 3" xfId="718"/>
    <cellStyle name="Обычный 44 3" xfId="366"/>
    <cellStyle name="Обычный 44 3 2" xfId="719"/>
    <cellStyle name="Обычный 44 4" xfId="720"/>
    <cellStyle name="Обычный 45" xfId="157"/>
    <cellStyle name="Обычный 45 2" xfId="158"/>
    <cellStyle name="Обычный 45 2 2" xfId="369"/>
    <cellStyle name="Обычный 45 2 2 2" xfId="721"/>
    <cellStyle name="Обычный 45 2 3" xfId="722"/>
    <cellStyle name="Обычный 45 3" xfId="368"/>
    <cellStyle name="Обычный 45 3 2" xfId="723"/>
    <cellStyle name="Обычный 45 4" xfId="724"/>
    <cellStyle name="Обычный 45 5" xfId="882"/>
    <cellStyle name="Обычный 46" xfId="159"/>
    <cellStyle name="Обычный 46 2" xfId="160"/>
    <cellStyle name="Обычный 46 2 2" xfId="371"/>
    <cellStyle name="Обычный 46 2 2 2" xfId="725"/>
    <cellStyle name="Обычный 46 2 3" xfId="726"/>
    <cellStyle name="Обычный 46 3" xfId="370"/>
    <cellStyle name="Обычный 46 3 2" xfId="727"/>
    <cellStyle name="Обычный 46 4" xfId="728"/>
    <cellStyle name="Обычный 47" xfId="161"/>
    <cellStyle name="Обычный 47 2" xfId="162"/>
    <cellStyle name="Обычный 47 2 2" xfId="373"/>
    <cellStyle name="Обычный 47 2 2 2" xfId="729"/>
    <cellStyle name="Обычный 47 2 3" xfId="730"/>
    <cellStyle name="Обычный 47 3" xfId="372"/>
    <cellStyle name="Обычный 47 3 2" xfId="731"/>
    <cellStyle name="Обычный 47 4" xfId="732"/>
    <cellStyle name="Обычный 48" xfId="163"/>
    <cellStyle name="Обычный 48 2" xfId="164"/>
    <cellStyle name="Обычный 48 2 2" xfId="375"/>
    <cellStyle name="Обычный 48 2 2 2" xfId="733"/>
    <cellStyle name="Обычный 48 2 3" xfId="734"/>
    <cellStyle name="Обычный 48 3" xfId="374"/>
    <cellStyle name="Обычный 48 3 2" xfId="735"/>
    <cellStyle name="Обычный 48 4" xfId="736"/>
    <cellStyle name="Обычный 49" xfId="165"/>
    <cellStyle name="Обычный 49 2" xfId="166"/>
    <cellStyle name="Обычный 49 2 2" xfId="377"/>
    <cellStyle name="Обычный 49 2 2 2" xfId="737"/>
    <cellStyle name="Обычный 49 2 3" xfId="738"/>
    <cellStyle name="Обычный 49 3" xfId="376"/>
    <cellStyle name="Обычный 49 3 2" xfId="739"/>
    <cellStyle name="Обычный 49 4" xfId="740"/>
    <cellStyle name="Обычный 5" xfId="167"/>
    <cellStyle name="Обычный 5 2" xfId="168"/>
    <cellStyle name="Обычный 5 2 2" xfId="379"/>
    <cellStyle name="Обычный 5 2 2 2" xfId="741"/>
    <cellStyle name="Обычный 5 2 3" xfId="742"/>
    <cellStyle name="Обычный 5 3" xfId="378"/>
    <cellStyle name="Обычный 5 3 2" xfId="743"/>
    <cellStyle name="Обычный 5 4" xfId="744"/>
    <cellStyle name="Обычный 50" xfId="169"/>
    <cellStyle name="Обычный 50 2" xfId="170"/>
    <cellStyle name="Обычный 50 2 2" xfId="381"/>
    <cellStyle name="Обычный 50 2 2 2" xfId="745"/>
    <cellStyle name="Обычный 50 2 3" xfId="746"/>
    <cellStyle name="Обычный 50 3" xfId="380"/>
    <cellStyle name="Обычный 50 3 2" xfId="747"/>
    <cellStyle name="Обычный 50 4" xfId="748"/>
    <cellStyle name="Обычный 51" xfId="3"/>
    <cellStyle name="Обычный 51 2" xfId="171"/>
    <cellStyle name="Обычный 51 2 2" xfId="382"/>
    <cellStyle name="Обычный 51 2 2 2" xfId="749"/>
    <cellStyle name="Обычный 51 2 3" xfId="750"/>
    <cellStyle name="Обычный 51 3" xfId="236"/>
    <cellStyle name="Обычный 51 3 2" xfId="751"/>
    <cellStyle name="Обычный 51 4" xfId="449"/>
    <cellStyle name="Обычный 51 5" xfId="22"/>
    <cellStyle name="Обычный 52" xfId="172"/>
    <cellStyle name="Обычный 52 2" xfId="383"/>
    <cellStyle name="Обычный 52 2 2" xfId="752"/>
    <cellStyle name="Обычный 52 3" xfId="753"/>
    <cellStyle name="Обычный 53" xfId="173"/>
    <cellStyle name="Обычный 53 2" xfId="384"/>
    <cellStyle name="Обычный 53 2 2" xfId="754"/>
    <cellStyle name="Обычный 53 3" xfId="755"/>
    <cellStyle name="Обычный 54" xfId="174"/>
    <cellStyle name="Обычный 54 2" xfId="385"/>
    <cellStyle name="Обычный 54 2 2" xfId="756"/>
    <cellStyle name="Обычный 54 3" xfId="757"/>
    <cellStyle name="Обычный 55" xfId="175"/>
    <cellStyle name="Обычный 55 2" xfId="386"/>
    <cellStyle name="Обычный 55 2 2" xfId="758"/>
    <cellStyle name="Обычный 55 3" xfId="759"/>
    <cellStyle name="Обычный 56" xfId="176"/>
    <cellStyle name="Обычный 56 2" xfId="387"/>
    <cellStyle name="Обычный 56 2 2" xfId="760"/>
    <cellStyle name="Обычный 56 3" xfId="761"/>
    <cellStyle name="Обычный 57" xfId="177"/>
    <cellStyle name="Обычный 57 2" xfId="388"/>
    <cellStyle name="Обычный 57 2 2" xfId="762"/>
    <cellStyle name="Обычный 57 3" xfId="763"/>
    <cellStyle name="Обычный 58" xfId="178"/>
    <cellStyle name="Обычный 58 2" xfId="389"/>
    <cellStyle name="Обычный 58 2 2" xfId="764"/>
    <cellStyle name="Обычный 58 3" xfId="765"/>
    <cellStyle name="Обычный 59" xfId="179"/>
    <cellStyle name="Обычный 59 2" xfId="390"/>
    <cellStyle name="Обычный 59 2 2" xfId="766"/>
    <cellStyle name="Обычный 59 3" xfId="767"/>
    <cellStyle name="Обычный 6" xfId="180"/>
    <cellStyle name="Обычный 6 2" xfId="181"/>
    <cellStyle name="Обычный 6 2 2" xfId="392"/>
    <cellStyle name="Обычный 6 2 2 2" xfId="768"/>
    <cellStyle name="Обычный 6 2 3" xfId="11"/>
    <cellStyle name="Обычный 6 2 3 2" xfId="769"/>
    <cellStyle name="Обычный 6 3" xfId="391"/>
    <cellStyle name="Обычный 6 3 2" xfId="770"/>
    <cellStyle name="Обычный 6 4" xfId="771"/>
    <cellStyle name="Обычный 60" xfId="182"/>
    <cellStyle name="Обычный 60 2" xfId="393"/>
    <cellStyle name="Обычный 60 2 2" xfId="772"/>
    <cellStyle name="Обычный 60 3" xfId="773"/>
    <cellStyle name="Обычный 61" xfId="183"/>
    <cellStyle name="Обычный 61 2" xfId="394"/>
    <cellStyle name="Обычный 61 2 2" xfId="774"/>
    <cellStyle name="Обычный 61 3" xfId="775"/>
    <cellStyle name="Обычный 62" xfId="184"/>
    <cellStyle name="Обычный 62 2" xfId="395"/>
    <cellStyle name="Обычный 62 2 2" xfId="776"/>
    <cellStyle name="Обычный 62 3" xfId="777"/>
    <cellStyle name="Обычный 63" xfId="185"/>
    <cellStyle name="Обычный 63 2" xfId="396"/>
    <cellStyle name="Обычный 63 2 2" xfId="778"/>
    <cellStyle name="Обычный 63 3" xfId="779"/>
    <cellStyle name="Обычный 64" xfId="186"/>
    <cellStyle name="Обычный 64 2" xfId="397"/>
    <cellStyle name="Обычный 64 2 2" xfId="780"/>
    <cellStyle name="Обычный 64 3" xfId="781"/>
    <cellStyle name="Обычный 65" xfId="187"/>
    <cellStyle name="Обычный 65 2" xfId="398"/>
    <cellStyle name="Обычный 65 2 2" xfId="782"/>
    <cellStyle name="Обычный 65 3" xfId="783"/>
    <cellStyle name="Обычный 66" xfId="188"/>
    <cellStyle name="Обычный 66 2" xfId="399"/>
    <cellStyle name="Обычный 66 2 2" xfId="784"/>
    <cellStyle name="Обычный 66 3" xfId="785"/>
    <cellStyle name="Обычный 67" xfId="189"/>
    <cellStyle name="Обычный 67 2" xfId="400"/>
    <cellStyle name="Обычный 67 2 2" xfId="786"/>
    <cellStyle name="Обычный 67 3" xfId="787"/>
    <cellStyle name="Обычный 68" xfId="190"/>
    <cellStyle name="Обычный 68 2" xfId="401"/>
    <cellStyle name="Обычный 68 2 2" xfId="788"/>
    <cellStyle name="Обычный 68 3" xfId="789"/>
    <cellStyle name="Обычный 69" xfId="191"/>
    <cellStyle name="Обычный 69 2" xfId="402"/>
    <cellStyle name="Обычный 69 2 2" xfId="790"/>
    <cellStyle name="Обычный 69 3" xfId="791"/>
    <cellStyle name="Обычный 7" xfId="192"/>
    <cellStyle name="Обычный 7 2" xfId="193"/>
    <cellStyle name="Обычный 7 2 2" xfId="404"/>
    <cellStyle name="Обычный 7 2 2 2" xfId="792"/>
    <cellStyle name="Обычный 7 2 3" xfId="793"/>
    <cellStyle name="Обычный 7 3" xfId="403"/>
    <cellStyle name="Обычный 7 3 2" xfId="794"/>
    <cellStyle name="Обычный 7 4" xfId="795"/>
    <cellStyle name="Обычный 70" xfId="194"/>
    <cellStyle name="Обычный 70 2" xfId="405"/>
    <cellStyle name="Обычный 70 2 2" xfId="796"/>
    <cellStyle name="Обычный 70 3" xfId="797"/>
    <cellStyle name="Обычный 71" xfId="195"/>
    <cellStyle name="Обычный 71 2" xfId="406"/>
    <cellStyle name="Обычный 71 2 2" xfId="798"/>
    <cellStyle name="Обычный 71 3" xfId="799"/>
    <cellStyle name="Обычный 72" xfId="196"/>
    <cellStyle name="Обычный 72 2" xfId="407"/>
    <cellStyle name="Обычный 72 2 2" xfId="800"/>
    <cellStyle name="Обычный 72 3" xfId="801"/>
    <cellStyle name="Обычный 73" xfId="197"/>
    <cellStyle name="Обычный 73 2" xfId="408"/>
    <cellStyle name="Обычный 73 2 2" xfId="802"/>
    <cellStyle name="Обычный 73 3" xfId="803"/>
    <cellStyle name="Обычный 74" xfId="198"/>
    <cellStyle name="Обычный 74 2" xfId="409"/>
    <cellStyle name="Обычный 74 2 2" xfId="804"/>
    <cellStyle name="Обычный 74 3" xfId="805"/>
    <cellStyle name="Обычный 75" xfId="199"/>
    <cellStyle name="Обычный 75 2" xfId="410"/>
    <cellStyle name="Обычный 75 2 2" xfId="806"/>
    <cellStyle name="Обычный 75 3" xfId="807"/>
    <cellStyle name="Обычный 76" xfId="200"/>
    <cellStyle name="Обычный 76 2" xfId="411"/>
    <cellStyle name="Обычный 76 2 2" xfId="808"/>
    <cellStyle name="Обычный 76 3" xfId="809"/>
    <cellStyle name="Обычный 77" xfId="201"/>
    <cellStyle name="Обычный 77 2" xfId="412"/>
    <cellStyle name="Обычный 77 2 2" xfId="810"/>
    <cellStyle name="Обычный 77 3" xfId="811"/>
    <cellStyle name="Обычный 78" xfId="202"/>
    <cellStyle name="Обычный 78 2" xfId="413"/>
    <cellStyle name="Обычный 78 2 2" xfId="812"/>
    <cellStyle name="Обычный 78 3" xfId="813"/>
    <cellStyle name="Обычный 79" xfId="203"/>
    <cellStyle name="Обычный 79 2" xfId="414"/>
    <cellStyle name="Обычный 79 2 2" xfId="814"/>
    <cellStyle name="Обычный 79 3" xfId="815"/>
    <cellStyle name="Обычный 8" xfId="204"/>
    <cellStyle name="Обычный 8 2" xfId="205"/>
    <cellStyle name="Обычный 8 2 2" xfId="416"/>
    <cellStyle name="Обычный 8 2 2 2" xfId="816"/>
    <cellStyle name="Обычный 8 2 3" xfId="817"/>
    <cellStyle name="Обычный 8 3" xfId="415"/>
    <cellStyle name="Обычный 8 3 2" xfId="818"/>
    <cellStyle name="Обычный 8 4" xfId="819"/>
    <cellStyle name="Обычный 80" xfId="206"/>
    <cellStyle name="Обычный 80 2" xfId="417"/>
    <cellStyle name="Обычный 80 2 2" xfId="820"/>
    <cellStyle name="Обычный 80 3" xfId="821"/>
    <cellStyle name="Обычный 81" xfId="207"/>
    <cellStyle name="Обычный 81 2" xfId="418"/>
    <cellStyle name="Обычный 81 2 2" xfId="822"/>
    <cellStyle name="Обычный 81 3" xfId="823"/>
    <cellStyle name="Обычный 82" xfId="208"/>
    <cellStyle name="Обычный 82 2" xfId="419"/>
    <cellStyle name="Обычный 82 2 2" xfId="824"/>
    <cellStyle name="Обычный 82 3" xfId="825"/>
    <cellStyle name="Обычный 83" xfId="209"/>
    <cellStyle name="Обычный 83 2" xfId="420"/>
    <cellStyle name="Обычный 83 2 2" xfId="826"/>
    <cellStyle name="Обычный 83 3" xfId="827"/>
    <cellStyle name="Обычный 84" xfId="210"/>
    <cellStyle name="Обычный 84 2" xfId="421"/>
    <cellStyle name="Обычный 84 2 2" xfId="828"/>
    <cellStyle name="Обычный 84 3" xfId="829"/>
    <cellStyle name="Обычный 85" xfId="211"/>
    <cellStyle name="Обычный 85 2" xfId="422"/>
    <cellStyle name="Обычный 85 2 2" xfId="830"/>
    <cellStyle name="Обычный 85 3" xfId="831"/>
    <cellStyle name="Обычный 86" xfId="212"/>
    <cellStyle name="Обычный 86 2" xfId="423"/>
    <cellStyle name="Обычный 86 2 2" xfId="832"/>
    <cellStyle name="Обычный 86 3" xfId="833"/>
    <cellStyle name="Обычный 87" xfId="213"/>
    <cellStyle name="Обычный 87 2" xfId="424"/>
    <cellStyle name="Обычный 87 2 2" xfId="834"/>
    <cellStyle name="Обычный 87 3" xfId="835"/>
    <cellStyle name="Обычный 88" xfId="214"/>
    <cellStyle name="Обычный 88 2" xfId="425"/>
    <cellStyle name="Обычный 88 2 2" xfId="836"/>
    <cellStyle name="Обычный 88 3" xfId="837"/>
    <cellStyle name="Обычный 89" xfId="215"/>
    <cellStyle name="Обычный 89 2" xfId="426"/>
    <cellStyle name="Обычный 89 2 2" xfId="838"/>
    <cellStyle name="Обычный 89 3" xfId="839"/>
    <cellStyle name="Обычный 9" xfId="216"/>
    <cellStyle name="Обычный 9 2" xfId="217"/>
    <cellStyle name="Обычный 9 2 2" xfId="428"/>
    <cellStyle name="Обычный 9 2 2 2" xfId="840"/>
    <cellStyle name="Обычный 9 2 3" xfId="841"/>
    <cellStyle name="Обычный 9 3" xfId="427"/>
    <cellStyle name="Обычный 9 3 2" xfId="842"/>
    <cellStyle name="Обычный 9 4" xfId="843"/>
    <cellStyle name="Обычный 90" xfId="218"/>
    <cellStyle name="Обычный 90 2" xfId="429"/>
    <cellStyle name="Обычный 90 2 2" xfId="844"/>
    <cellStyle name="Обычный 90 3" xfId="845"/>
    <cellStyle name="Обычный 91" xfId="219"/>
    <cellStyle name="Обычный 91 2" xfId="430"/>
    <cellStyle name="Обычный 91 2 2" xfId="846"/>
    <cellStyle name="Обычный 91 3" xfId="847"/>
    <cellStyle name="Обычный 92" xfId="220"/>
    <cellStyle name="Обычный 92 2" xfId="431"/>
    <cellStyle name="Обычный 92 2 2" xfId="848"/>
    <cellStyle name="Обычный 92 3" xfId="849"/>
    <cellStyle name="Обычный 93" xfId="221"/>
    <cellStyle name="Обычный 93 2" xfId="432"/>
    <cellStyle name="Обычный 93 2 2" xfId="850"/>
    <cellStyle name="Обычный 93 3" xfId="851"/>
    <cellStyle name="Обычный 94" xfId="222"/>
    <cellStyle name="Обычный 94 2" xfId="433"/>
    <cellStyle name="Обычный 94 2 2" xfId="852"/>
    <cellStyle name="Обычный 94 3" xfId="853"/>
    <cellStyle name="Обычный 95" xfId="223"/>
    <cellStyle name="Обычный 95 2" xfId="434"/>
    <cellStyle name="Обычный 95 2 2" xfId="854"/>
    <cellStyle name="Обычный 95 3" xfId="855"/>
    <cellStyle name="Обычный 96" xfId="224"/>
    <cellStyle name="Обычный 96 2" xfId="435"/>
    <cellStyle name="Обычный 96 2 2" xfId="856"/>
    <cellStyle name="Обычный 96 3" xfId="857"/>
    <cellStyle name="Обычный 97" xfId="225"/>
    <cellStyle name="Обычный 97 2" xfId="436"/>
    <cellStyle name="Обычный 97 2 2" xfId="858"/>
    <cellStyle name="Обычный 97 3" xfId="859"/>
    <cellStyle name="Обычный 98" xfId="226"/>
    <cellStyle name="Обычный 98 2" xfId="437"/>
    <cellStyle name="Обычный 98 2 2" xfId="860"/>
    <cellStyle name="Обычный 98 3" xfId="861"/>
    <cellStyle name="Обычный 99" xfId="227"/>
    <cellStyle name="Обычный 99 2" xfId="438"/>
    <cellStyle name="Обычный 99 2 2" xfId="862"/>
    <cellStyle name="Обычный 99 3" xfId="863"/>
    <cellStyle name="ПИР" xfId="874"/>
    <cellStyle name="Титул" xfId="873"/>
    <cellStyle name="Финансовый 2" xfId="15"/>
    <cellStyle name="Финансовый 2 2" xfId="24"/>
    <cellStyle name="Финансовый 2 3" xfId="229"/>
    <cellStyle name="Финансовый 2 3 2" xfId="440"/>
    <cellStyle name="Финансовый 2 3 2 2" xfId="864"/>
    <cellStyle name="Финансовый 2 3 3" xfId="865"/>
    <cellStyle name="Финансовый 2 4" xfId="439"/>
    <cellStyle name="Финансовый 2 4 2" xfId="866"/>
    <cellStyle name="Финансовый 2 5" xfId="867"/>
    <cellStyle name="Финансовый 2 6" xfId="228"/>
    <cellStyle name="Финансовый 3" xfId="230"/>
    <cellStyle name="Финансовый 3 2" xfId="441"/>
    <cellStyle name="Финансовый 3 2 2" xfId="868"/>
    <cellStyle name="Финансовый 3 3" xfId="869"/>
    <cellStyle name="Финансовый 4" xfId="234"/>
    <cellStyle name="Финансовый 5" xfId="870"/>
    <cellStyle name="Хвост" xfId="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61" Type="http://schemas.openxmlformats.org/officeDocument/2006/relationships/externalLink" Target="externalLinks/externalLink58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3;&#1088;&#1091;&#1087;&#1087;&#1072;%20&#1087;&#1086;%20&#1087;&#1088;&#1086;&#1095;&#1077;&#1081;%20&#1076;&#1077;&#1103;&#1090;&#1077;&#1083;&#1100;&#1085;&#1086;&#1089;&#1090;&#1080;\&#1055;&#1072;&#1074;&#1083;&#1086;&#1074;&#1072;\&#1055;&#1088;&#1080;&#1093;&#1086;&#1087;&#1077;&#1088;&#1089;&#1082;&#1086;&#1077;%20&#1089;.&#1053;&#1086;&#1074;&#1086;&#1089;&#1077;&#1083;&#1100;&#1089;&#1082;&#1086;&#1077;\&#1055;&#1088;&#1086;&#1077;&#1082;&#1090;&#1085;&#1099;&#1077;%20&#1088;&#1072;&#1073;&#1086;&#1090;&#1099;\&#1050;&#1085;&#1080;&#1075;&#1072;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-01-01"/>
      <sheetName val="12-01-02"/>
      <sheetName val="12-01-04"/>
      <sheetName val="Книга1"/>
    </sheetNames>
    <definedNames>
      <definedName name="Header1" refersTo="#ССЫЛКА!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  <sheetName val="2.2 "/>
      <sheetName val="Зап-3- СЦБ"/>
      <sheetName val="HP и оргтехника"/>
      <sheetName val="свод 2"/>
      <sheetName val="Summary"/>
      <sheetName val="СметаСводная Колпино"/>
      <sheetName val="1"/>
      <sheetName val="см8"/>
      <sheetName val="свод 3"/>
      <sheetName val="топо"/>
      <sheetName val="№5 СУБ Инж защ"/>
      <sheetName val="Journals"/>
      <sheetName val="Смета 1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исходные данные"/>
      <sheetName val="расчетные таблицы"/>
      <sheetName val="свод"/>
      <sheetName val="Сводная смета"/>
      <sheetName val="СМЕТА проект"/>
      <sheetName val="list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етаСводная снег"/>
      <sheetName val="См.№7 Эл."/>
      <sheetName val="См.№8 Пож."/>
      <sheetName val="См.№3 ВиК"/>
      <sheetName val="ИД"/>
      <sheetName val="Control"/>
      <sheetName val="RSOILBAL"/>
      <sheetName val="Lim"/>
      <sheetName val="Дополнительные параметры"/>
      <sheetName val="Destination"/>
      <sheetName val="sapactivexlhiddensheet"/>
      <sheetName val="ID"/>
      <sheetName val="ПД"/>
      <sheetName val="информация"/>
      <sheetName val="16"/>
      <sheetName val="См 1 наруж.водопровод"/>
      <sheetName val="MAIN_PARAMETERS"/>
      <sheetName val="свод1"/>
      <sheetName val=""/>
      <sheetName val="трансформация1"/>
      <sheetName val="Прибыль опл"/>
      <sheetName val="ИД СМР"/>
      <sheetName val="ИД ПНР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Lucent"/>
      <sheetName val="Main"/>
      <sheetName val="Хар_"/>
      <sheetName val="С1_"/>
      <sheetName val="Сводная смета + КП 4_ПИР АСТУЭ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  <sheetName val="кп"/>
      <sheetName val="фонтан разбитый2"/>
      <sheetName val="Землеотвод"/>
      <sheetName val="Январь"/>
      <sheetName val="Смета 3 Гидролог"/>
      <sheetName val="ИДвалка"/>
      <sheetName val="часы"/>
      <sheetName val="Лист3"/>
      <sheetName val="матер."/>
      <sheetName val="ПДР"/>
      <sheetName val="СМЕТА проект"/>
      <sheetName val="геология "/>
      <sheetName val="Спец-7"/>
      <sheetName val="Смета ТЗ АСУ"/>
      <sheetName val="Экология-3.1"/>
      <sheetName val="list"/>
      <sheetName val="информация"/>
      <sheetName val="Параметры"/>
      <sheetName val="ИД"/>
      <sheetName val="Смета 1свод"/>
      <sheetName val="СметаСводная Рыб"/>
      <sheetName val="шаблон"/>
      <sheetName val="СМИС"/>
      <sheetName val="ресурсная вед."/>
      <sheetName val="ГАЗ_камаз"/>
      <sheetName val="свод общ"/>
      <sheetName val="О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Общ"/>
      <sheetName val="Текущие показатели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Акт выбо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ПДР"/>
      <sheetName val="Calc"/>
      <sheetName val="Кредиты"/>
      <sheetName val="sapactivexlhiddensheet"/>
      <sheetName val="MAIN_PARAMETERS"/>
      <sheetName val="трансформация1"/>
      <sheetName val="Все ОС"/>
      <sheetName val="к.84-к.83"/>
      <sheetName val="HP и оргтехника"/>
      <sheetName val="Данные для расчёта сметы"/>
      <sheetName val="Смета"/>
      <sheetName val="93-110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Lim"/>
      <sheetName val="Параметры"/>
      <sheetName val="Norm"/>
      <sheetName val="информация"/>
      <sheetName val="Проект"/>
      <sheetName val="Хар_"/>
      <sheetName val="С1_"/>
      <sheetName val="ПДР ООО &quot;Юкос ФБЦ&quot;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График"/>
      <sheetName val="Капитальные затраты"/>
      <sheetName val="все"/>
      <sheetName val="топо"/>
      <sheetName val="РП"/>
      <sheetName val="Зап-3- СЦБ"/>
      <sheetName val="ID"/>
      <sheetName val="Б.Сатка"/>
      <sheetName val="Бюджет"/>
      <sheetName val="Курсы"/>
      <sheetName val="breakdown"/>
      <sheetName val="УП _2004"/>
      <sheetName val="Дополнительные параметры"/>
      <sheetName val="Огл. Графиков"/>
      <sheetName val="Текущие цены"/>
      <sheetName val="рабочий"/>
      <sheetName val="окраска"/>
      <sheetName val="ИД"/>
      <sheetName val="Табл38-7"/>
      <sheetName val="Opex personnel (Term facs)"/>
      <sheetName val="Main"/>
      <sheetName val="№5 СУБ Инж защ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ц_1991"/>
      <sheetName val="СметаСводная Рыб"/>
      <sheetName val="Destination"/>
      <sheetName val="БД"/>
      <sheetName val="2.2 "/>
      <sheetName val="начало"/>
      <sheetName val="вариант"/>
      <sheetName val="bas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"/>
      <sheetName val="Инженерно-геологическая смета"/>
      <sheetName val="ПЭО"/>
      <sheetName val="Лист опроса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РабПр"/>
      <sheetName val="Смета 1свод"/>
      <sheetName val="93-110"/>
      <sheetName val="sapactivexlhiddensheet"/>
      <sheetName val="БД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Свод2006"/>
      <sheetName val="1 к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Лист1"/>
      <sheetName val="D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Восстановл_Лист37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2 Р. стоимости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  <sheetName val="Main list"/>
      <sheetName val="ПД-2.2"/>
      <sheetName val="6"/>
      <sheetName val="1.14"/>
      <sheetName val="1.7"/>
      <sheetName val="#ССЫЛКА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  <sheetName val="Общ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расчеты"/>
      <sheetName val="Должности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const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автоматизация РД"/>
      <sheetName val="Прил.5 СС"/>
      <sheetName val="расчет вязкости"/>
      <sheetName val="Сравнение с Finder - ДНС-5"/>
      <sheetName val=" Оборудование  end"/>
      <sheetName val="ПС 110 кВ (доп)"/>
      <sheetName val="П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>
        <row r="1">
          <cell r="B1">
            <v>0</v>
          </cell>
        </row>
      </sheetData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  <sheetName val="Ограничения шаблон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RSOILBAL"/>
      <sheetName val="ц_1991"/>
      <sheetName val="Summary"/>
      <sheetName val="ПД"/>
      <sheetName val="Коэф"/>
      <sheetName val="Баланс"/>
      <sheetName val="Матер"/>
      <sheetName val="исх-данные"/>
      <sheetName val="ВП полн"/>
      <sheetName val="вариант"/>
      <sheetName val="СмРучБур"/>
      <sheetName val="Расч(подряд)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Данные для расчёта сметы"/>
      <sheetName val="Смета ИИ геодезия"/>
      <sheetName val="СметаСводная"/>
      <sheetName val="капитальные затраты"/>
      <sheetName val="ВП полн"/>
      <sheetName val="ФОТ механ и рабоч"/>
      <sheetName val="Переменная"/>
      <sheetName val="БД"/>
      <sheetName val="гео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начало"/>
      <sheetName val="Промер глуб"/>
      <sheetName val="СмРучБур"/>
      <sheetName val="1.1"/>
      <sheetName val="1.2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2 Геология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  <sheetName val="ЗП_Ю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  <sheetName val="геолог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СМЕТА_проект1"/>
      <sheetName val="1_31"/>
      <sheetName val="К_рын1"/>
      <sheetName val="Сводная_смета1"/>
      <sheetName val="РС_"/>
      <sheetName val="свод_3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СВ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РучБур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GLOBAL"/>
      <sheetName val="Прочее"/>
      <sheetName val="ЛЧ Р"/>
      <sheetName val="темп"/>
      <sheetName val="7"/>
      <sheetName val="Локальная смета 6-3-2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/>
      <sheetData sheetId="1726" refreshError="1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  <sheetName val="геолог"/>
      <sheetName val="1.1"/>
      <sheetName val="1.2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#ССЫЛКА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проектные роли"/>
      <sheetName val="таблица_руко_1"/>
      <sheetName val="Исх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/>
      <sheetData sheetId="117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ПДР"/>
      <sheetName val="см8"/>
      <sheetName val="DATA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эл_химз_4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Данные_для_расчёта_сметы2"/>
      <sheetName val="Текущие_цены2"/>
      <sheetName val="6_31"/>
      <sheetName val="6_71"/>
      <sheetName val="6_3_1_31"/>
      <sheetName val="отчет_эл_эн__20002"/>
      <sheetName val="свод_22"/>
      <sheetName val="Зап-3-_СЦБ2"/>
      <sheetName val="Пример_расчета2"/>
      <sheetName val="СметаСводная_Рыб2"/>
      <sheetName val="к_84-к_832"/>
      <sheetName val="13_12"/>
      <sheetName val="Коэфф1_2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метаСводная_павильон2"/>
      <sheetName val="Св__смета1"/>
      <sheetName val="РБС_ИЗМ11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исх-данные"/>
      <sheetName val="Исх. данные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одная (2)"/>
      <sheetName val="Расч(подряд)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Индексы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Пр2 Р. стоимос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>
        <row r="1">
          <cell r="B1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/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/>
      <sheetData sheetId="966"/>
      <sheetData sheetId="967"/>
      <sheetData sheetId="968"/>
      <sheetData sheetId="969"/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/>
      <sheetData sheetId="975"/>
      <sheetData sheetId="976"/>
      <sheetData sheetId="977">
        <row r="1">
          <cell r="B1">
            <v>0</v>
          </cell>
        </row>
      </sheetData>
      <sheetData sheetId="978"/>
      <sheetData sheetId="979"/>
      <sheetData sheetId="980">
        <row r="1">
          <cell r="B1">
            <v>0</v>
          </cell>
        </row>
      </sheetData>
      <sheetData sheetId="981"/>
      <sheetData sheetId="982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/>
      <sheetData sheetId="1004">
        <row r="1">
          <cell r="B1">
            <v>0</v>
          </cell>
        </row>
      </sheetData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/>
      <sheetData sheetId="1011"/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/>
      <sheetData sheetId="1019"/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/>
      <sheetData sheetId="1027"/>
      <sheetData sheetId="1028">
        <row r="1">
          <cell r="B1">
            <v>0</v>
          </cell>
        </row>
      </sheetData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 refreshError="1"/>
      <sheetData sheetId="1178"/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/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/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/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>
        <row r="1">
          <cell r="B1">
            <v>0</v>
          </cell>
        </row>
      </sheetData>
      <sheetData sheetId="1238"/>
      <sheetData sheetId="1239"/>
      <sheetData sheetId="1240"/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1">
          <cell r="B1">
            <v>0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>
        <row r="1">
          <cell r="B1">
            <v>0</v>
          </cell>
        </row>
      </sheetData>
      <sheetData sheetId="1772">
        <row r="1">
          <cell r="B1">
            <v>0</v>
          </cell>
        </row>
      </sheetData>
      <sheetData sheetId="1773" refreshError="1"/>
      <sheetData sheetId="1774" refreshError="1"/>
      <sheetData sheetId="1775"/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 refreshError="1"/>
      <sheetData sheetId="1782" refreshError="1"/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 refreshError="1"/>
      <sheetData sheetId="1786">
        <row r="1">
          <cell r="B1">
            <v>0</v>
          </cell>
        </row>
      </sheetData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/>
      <sheetData sheetId="1802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/>
      <sheetData sheetId="1814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  <sheetName val="Base"/>
      <sheetName val="3.1 ТХ"/>
      <sheetName val="К"/>
      <sheetName val="Курс доллара"/>
      <sheetName val="Смета 2"/>
      <sheetName val="№5 СУБ Инж защ"/>
      <sheetName val="Справочные данные"/>
      <sheetName val="кап.ремонт"/>
      <sheetName val="геолог"/>
      <sheetName val="расчет вязкости"/>
      <sheetName val="СПЕЦИФИКАЦИЯ"/>
      <sheetName val="2003г."/>
      <sheetName val="СНГ"/>
      <sheetName val="Курс $"/>
      <sheetName val="СметаЗатрат"/>
      <sheetName val="база на 21-04-08"/>
      <sheetName val="темп"/>
      <sheetName val="Дополнительные пара_x0000__x0000__x0005__x0000__xde00_"/>
      <sheetName val="Ф3П"/>
      <sheetName val="Ф2П"/>
      <sheetName val="Дог_рас"/>
      <sheetName val="КП_С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  <sheetName val="Восстановл_Лист84"/>
      <sheetName val="Восстановл_Лист72"/>
      <sheetName val="Восстановл_Лист74"/>
      <sheetName val="обновление"/>
      <sheetName val="исх_данные"/>
      <sheetName val="СметаСводная 1 оч"/>
      <sheetName val="смета2 проект. раб.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Дополнительные_параметры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Коэфф1_"/>
      <sheetName val="Прайс_лист"/>
      <sheetName val="СметаСводная_Колпино"/>
      <sheetName val="К_рын"/>
      <sheetName val="Сводная_смета"/>
      <sheetName val="Зап-3-_СЦБ"/>
      <sheetName val="смета_СИД"/>
      <sheetName val="СметаСводная_снег"/>
      <sheetName val="КП_к_ГК"/>
      <sheetName val="смета_1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урсы"/>
      <sheetName val="табл38-7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водная (2)"/>
      <sheetName val="исх-данные"/>
      <sheetName val="ДЦ"/>
      <sheetName val="Прямые расходы"/>
      <sheetName val="капитальные затраты"/>
      <sheetName val="все"/>
      <sheetName val="кредиты"/>
      <sheetName val="начало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>
        <row r="9">
          <cell r="C9">
            <v>0</v>
          </cell>
        </row>
      </sheetData>
      <sheetData sheetId="136">
        <row r="9">
          <cell r="C9">
            <v>0</v>
          </cell>
        </row>
      </sheetData>
      <sheetData sheetId="137">
        <row r="9">
          <cell r="C9">
            <v>0</v>
          </cell>
        </row>
      </sheetData>
      <sheetData sheetId="138">
        <row r="9">
          <cell r="C9">
            <v>0</v>
          </cell>
        </row>
      </sheetData>
      <sheetData sheetId="139">
        <row r="9">
          <cell r="C9">
            <v>0</v>
          </cell>
        </row>
      </sheetData>
      <sheetData sheetId="140">
        <row r="9">
          <cell r="C9">
            <v>0</v>
          </cell>
        </row>
      </sheetData>
      <sheetData sheetId="141">
        <row r="9">
          <cell r="C9">
            <v>0</v>
          </cell>
        </row>
      </sheetData>
      <sheetData sheetId="142" refreshError="1"/>
      <sheetData sheetId="143" refreshError="1"/>
      <sheetData sheetId="144" refreshError="1"/>
      <sheetData sheetId="145"/>
      <sheetData sheetId="14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93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  <sheetName val="сводная (2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6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Должности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Тестовый"/>
      <sheetName val="СмРучБур"/>
      <sheetName val="Виды работ АСО"/>
      <sheetName val="Бл.электр."/>
      <sheetName val="Объем работ"/>
      <sheetName val="MararashAA"/>
      <sheetName val="ПРОЦЕНТЫ"/>
      <sheetName val="таблица_руко_x0019__x0015__x0009__x0003__x000c__x0011__x0011_"/>
      <sheetName val="2 Геология"/>
      <sheetName val="ФОТ для смет"/>
      <sheetName val="ЛС_РЕС"/>
      <sheetName val="ПД-2.2"/>
      <sheetName val="BACT"/>
      <sheetName val="Общ"/>
      <sheetName val="1.14"/>
      <sheetName val="1.7"/>
      <sheetName val="_x0000__x0000_"/>
      <sheetName val="#ССЫЛКА"/>
      <sheetName val="таблица_руко_x0019__x0015_ _x0003__x000c__x0011__x0011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КБК ДПК"/>
      <sheetName val="расчеты"/>
      <sheetName val="Пра_x0000_с_лист"/>
      <sheetName val="исключ ЭХЗ"/>
      <sheetName val="БДР"/>
      <sheetName val="геол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GLOBAL"/>
      <sheetName val="П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">
          <cell r="B1">
            <v>0</v>
          </cell>
        </row>
      </sheetData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  <sheetName val="Main"/>
      <sheetName val="смета_1"/>
      <sheetName val="opex personnel (term facs)"/>
      <sheetName val="все"/>
      <sheetName val="капитальные затраты"/>
      <sheetName val="Хаттон 90.90 Femco"/>
      <sheetName val="кредиты"/>
      <sheetName val="2.2 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4"/>
      <sheetData sheetId="85"/>
      <sheetData sheetId="86"/>
      <sheetData sheetId="87"/>
      <sheetData sheetId="88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смета 1"/>
      <sheetName val="Геодез"/>
      <sheetName val="обновление"/>
      <sheetName val="Исх. данные"/>
      <sheetName val="АСУ ТП"/>
      <sheetName val="РУ+ПА"/>
      <sheetName val="геод"/>
      <sheetName val="id"/>
      <sheetName val="7"/>
      <sheetName val="Коэф"/>
      <sheetName val="Баланс"/>
      <sheetName val="Матер"/>
      <sheetName val="rvldmrv"/>
      <sheetName val="ГАЗ_камаз"/>
      <sheetName val="Destination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/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  <sheetName val="product"/>
      <sheetName val="СметаСводная Риж"/>
      <sheetName val="пример расчета"/>
      <sheetName val="СметаСводная_кол"/>
      <sheetName val="Курсы"/>
      <sheetName val="пдр"/>
      <sheetName val="Смета_5_ред_3"/>
      <sheetName val="Лист_опроса"/>
      <sheetName val="Коэффициенты"/>
      <sheetName val="Ф"/>
      <sheetName val="1,3 новая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_Оборудование__end"/>
      <sheetName val="пример_расчета"/>
      <sheetName val="исх-данные"/>
      <sheetName val="Лист3"/>
      <sheetName val="variant 1"/>
      <sheetName val="распределение"/>
      <sheetName val="Лист11"/>
      <sheetName val="Имя"/>
      <sheetName val="База"/>
      <sheetName val="opex personnel (term facs)"/>
      <sheetName val="все"/>
      <sheetName val="Итог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/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  <sheetName val="ЛЧ Р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Таблица 5"/>
      <sheetName val="Таблица 3"/>
      <sheetName val="1.401.2"/>
      <sheetName val="PO Data"/>
      <sheetName val="Rub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См.3_АСУ"/>
      <sheetName val="Полигон - ИЭИ "/>
      <sheetName val="Ком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2 Геология"/>
      <sheetName val="ИД СМР"/>
      <sheetName val="ФОТ для смет"/>
      <sheetName val="ЛС_РЕС"/>
      <sheetName val="6"/>
      <sheetName val="_x0000__x0000_"/>
      <sheetName val="8"/>
      <sheetName val="ПД-2.2"/>
      <sheetName val="Общ"/>
      <sheetName val="BACT"/>
      <sheetName val="Lucent"/>
      <sheetName val="таблица_руко_x0019__x0015_ _x0003__x000c__x0011__x0011_"/>
      <sheetName val="СМ"/>
      <sheetName val="СМИС"/>
      <sheetName val="СВ 2"/>
      <sheetName val="База"/>
      <sheetName val="basa"/>
      <sheetName val="1.2_"/>
      <sheetName val="Вспом."/>
      <sheetName val="УКП"/>
      <sheetName val="БД"/>
      <sheetName val="Лист4"/>
      <sheetName val="Общий"/>
      <sheetName val="ТабР"/>
      <sheetName val="#ССЫЛКА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Base"/>
      <sheetName val="Обор"/>
      <sheetName val="исх-данные"/>
      <sheetName val="ИД ПНР"/>
      <sheetName val="Технический лист"/>
      <sheetName val="кап.ремонт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41"/>
      <sheetName val=" Свод"/>
      <sheetName val="Договорная цена"/>
      <sheetName val="3_гидромет"/>
      <sheetName val="Тестовый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Акт-Смета_30"/>
      <sheetName val="ПС"/>
      <sheetName val="сводная (2)"/>
      <sheetName val="GLOBAL"/>
      <sheetName val="Прочее"/>
      <sheetName val="ПД-2.1"/>
      <sheetName val="Форма 2.1"/>
      <sheetName val="темп"/>
      <sheetName val="СВ"/>
      <sheetName val="2.1"/>
      <sheetName val="1_401_2"/>
      <sheetName val="ИНСТРУКЦИЯ"/>
      <sheetName val="W28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Норм"/>
      <sheetName val="ФОТ для смет"/>
      <sheetName val="таблица_руко_x0019__x0015_ _x0003__x000c__x0011__x0011_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1">
          <cell r="B1">
            <v>0</v>
          </cell>
        </row>
      </sheetData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Смета 5 ред.3"/>
      <sheetName val="Поставка"/>
      <sheetName val="Расчет работы"/>
      <sheetName val="Курс доллара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обновление"/>
      <sheetName val="цена"/>
      <sheetName val="product"/>
      <sheetName val="исх_данные"/>
      <sheetName val="Распределение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Расчет_работы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приложение_2"/>
      <sheetName val="Свод_объем"/>
      <sheetName val="Коэфф1_"/>
      <sheetName val="списки"/>
      <sheetName val="КП, сметы Красина к госконтракт"/>
      <sheetName val="КП Лен-Зина"/>
      <sheetName val="Реестр"/>
      <sheetName val="Курсы"/>
      <sheetName val="Norm"/>
      <sheetName val="счет-фактура"/>
      <sheetName val="Лист2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пдр"/>
      <sheetName val="Вспомогательный"/>
      <sheetName val="Акт_выбора"/>
      <sheetName val="шкаф"/>
      <sheetName val="коэфф1."/>
      <sheetName val="прайс лист"/>
      <sheetName val="Обор"/>
      <sheetName val="пример расчета"/>
      <sheetName val="id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сводная лес угвэ"/>
      <sheetName val="КП Лен-Зина"/>
      <sheetName val="К"/>
      <sheetName val="СметаСводная кол"/>
      <sheetName val="ИД"/>
      <sheetName val="Курсы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Курс доллара"/>
      <sheetName val="Дог_рас"/>
      <sheetName val="Дополнительные параметры"/>
      <sheetName val="Хаттон 90.90 Femco"/>
      <sheetName val="пдр"/>
      <sheetName val="пример расчета"/>
      <sheetName val="Panduit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Курс_доллара"/>
      <sheetName val="Данные_для_расчёта_сметы"/>
      <sheetName val="Дополнительные_параметры"/>
      <sheetName val="СметаСводная_снег"/>
      <sheetName val="свод_2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база"/>
      <sheetName val="сводная лес угвэ"/>
      <sheetName val="зап-3- сцб"/>
      <sheetName val="пдр ооо &quot;юкос фбц&quot;"/>
      <sheetName val="lim"/>
      <sheetName val="2"/>
      <sheetName val="КП Лен-Зина"/>
      <sheetName val="СметаСводная кол"/>
      <sheetName val="свод1"/>
      <sheetName val="хар_"/>
      <sheetName val="с1_"/>
      <sheetName val="ид"/>
      <sheetName val="Main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ИТ-бюджет"/>
      <sheetName val="СметаСводная Рыб"/>
      <sheetName val="id"/>
      <sheetName val="13.1"/>
      <sheetName val="пример расчет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этапы"/>
      <sheetName val="шкаф"/>
      <sheetName val="коэфф1."/>
      <sheetName val="прайс лист"/>
      <sheetName val="смета проект"/>
      <sheetName val="график"/>
      <sheetName val="хар_"/>
      <sheetName val="с1_"/>
      <sheetName val="исх-данные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  <sheetName val="шкаф"/>
      <sheetName val="прайс лист"/>
      <sheetName val="к.84-к.83"/>
      <sheetName val="Ресурсная ведомость часть 1"/>
      <sheetName val="Смета ТЗ АСУ"/>
      <sheetName val="мобдемоб"/>
      <sheetName val="К.рын"/>
      <sheetName val="зап-3- сцб"/>
      <sheetName val="total"/>
      <sheetName val="Комплектация"/>
      <sheetName val="СМР"/>
      <sheetName val="дороги"/>
      <sheetName val="пдр ооо &quot;юкос фбц&quot;"/>
      <sheetName val="Lim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Коэфф1."/>
      <sheetName val="2. См2 инв"/>
      <sheetName val="Управление"/>
      <sheetName val="КП Лен-Зина"/>
      <sheetName val="шкаф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СВОДКА "/>
      <sheetName val="Смета сводная (список)"/>
      <sheetName val="сводная лес угвэ"/>
      <sheetName val="график"/>
      <sheetName val="трубы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/>
      <sheetData sheetId="79"/>
      <sheetData sheetId="80"/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/>
      <sheetData sheetId="121"/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Пра_x0000_с_лист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лч и кам"/>
      <sheetName val="№1"/>
      <sheetName val="Общ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  <sheetName val="эл_химз_3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Сводная_"/>
      <sheetName val="7_ТХ_Сети_(кор)"/>
      <sheetName val="Tier_311208"/>
      <sheetName val="Акт_выбора"/>
      <sheetName val="исключ_ЭХЗ"/>
      <sheetName val="Раб_АУ"/>
      <sheetName val="См_№7_Эл_"/>
      <sheetName val="См_№8_Пож_"/>
      <sheetName val="См_№3_ВиК"/>
      <sheetName val="Сметы_за_сопровождение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см 5 ОДД 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Исх1"/>
      <sheetName val="Исх. данные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мер глуб"/>
      <sheetName val="Расчет №1.1"/>
      <sheetName val="Расчет №2.1"/>
      <sheetName val="Коэффициенты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Акты"/>
      <sheetName val="ЛС_БИ"/>
      <sheetName val="проектные роли"/>
      <sheetName val="СС1"/>
      <sheetName val="Свод2006"/>
      <sheetName val="1 кв"/>
      <sheetName val="SENSITIVITY"/>
      <sheetName val="сммашбур"/>
      <sheetName val="ОбмОбслЗемОд"/>
      <sheetName val="материалы Портов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1">
          <cell r="B1">
            <v>0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 refreshError="1"/>
      <sheetData sheetId="1093"/>
      <sheetData sheetId="1094" refreshError="1"/>
      <sheetData sheetId="1095"/>
      <sheetData sheetId="1096"/>
      <sheetData sheetId="1097"/>
      <sheetData sheetId="1098">
        <row r="1">
          <cell r="B1">
            <v>0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>
        <row r="1">
          <cell r="B1">
            <v>0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1">
          <cell r="B1">
            <v>0</v>
          </cell>
        </row>
      </sheetData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>
        <row r="1">
          <cell r="B1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1">
          <cell r="B1">
            <v>0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 refreshError="1"/>
      <sheetData sheetId="1385"/>
      <sheetData sheetId="1386"/>
      <sheetData sheetId="1387"/>
      <sheetData sheetId="1388"/>
      <sheetData sheetId="1389"/>
      <sheetData sheetId="1390"/>
      <sheetData sheetId="139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  <sheetName val="Коэфф1."/>
      <sheetName val="пример расчета"/>
      <sheetName val="8"/>
      <sheetName val="сс"/>
      <sheetName val="темп"/>
      <sheetName val="свод1"/>
      <sheetName val="свод_21"/>
      <sheetName val="ТОПО_ГЕО1"/>
      <sheetName val="экол_из_1"/>
      <sheetName val="110_(2)1"/>
      <sheetName val="защита_(2)1"/>
      <sheetName val="диспетчерское_упр1"/>
      <sheetName val="связь_(2)1"/>
      <sheetName val="См_1_наруж_водопровод"/>
      <sheetName val="Данные_для_расчёта_сметы"/>
      <sheetName val="СметаСводная_1_оч"/>
      <sheetName val="СметаСводная_Рыб"/>
      <sheetName val="СМЕТА_проект"/>
      <sheetName val="Объемы_работ_по_ПВ"/>
      <sheetName val="Смета_1свод"/>
      <sheetName val="3труба_(П)"/>
      <sheetName val="См3_СЦБ-зап"/>
      <sheetName val="КП_НовоКов"/>
      <sheetName val="Сводная_смета"/>
      <sheetName val="пример_расчета"/>
      <sheetName val="calc"/>
      <sheetName val="id"/>
      <sheetName val="sapactivexlhiddensheet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93-110"/>
      <sheetName val="прибыль опл"/>
      <sheetName val="EKDEB90"/>
      <sheetName val="13.1"/>
      <sheetName val="график"/>
      <sheetName val="исх_данные"/>
      <sheetName val="Хаттон_90_90_Femco"/>
      <sheetName val="Лист опроса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Вспомогательный"/>
      <sheetName val="лист1"/>
      <sheetName val="обновление"/>
      <sheetName val="Смета сводная (список)"/>
      <sheetName val="data"/>
      <sheetName val="Суточная"/>
      <sheetName val="вариант"/>
      <sheetName val="пдр"/>
      <sheetName val="пример расчет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  <sheetData sheetId="6"/>
      <sheetData sheetId="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Таблиц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Общие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Исх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Настройки"/>
      <sheetName val="Смета180"/>
      <sheetName val="W28"/>
      <sheetName val="см 5 ОДД 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ВПР"/>
      <sheetName val="09-01"/>
      <sheetName val="09-02"/>
      <sheetName val="09-03"/>
      <sheetName val="09-04"/>
      <sheetName val="09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Съемка500+ПВО1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исх-данные"/>
      <sheetName val="прибыль_опл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w5600224_(319-340)"/>
      <sheetName val="Смета 7"/>
      <sheetName val="ПД-2.1"/>
      <sheetName val="opex personnel (term facs)"/>
      <sheetName val="все"/>
      <sheetName val="табл38-7"/>
      <sheetName val="сводная (2)"/>
      <sheetName val="зап-3- сцб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водная (2)"/>
      <sheetName val="Смета сводная (список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Лист2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/>
      <sheetData sheetId="66"/>
      <sheetData sheetId="67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8"/>
      <sheetData sheetId="69"/>
      <sheetData sheetId="70"/>
      <sheetData sheetId="7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  <sheetName val="rsoilbal"/>
      <sheetName val="расчеты"/>
      <sheetName val="смета проект"/>
      <sheetName val="Calc"/>
      <sheetName val="пдр"/>
      <sheetName val="Journals"/>
      <sheetName val="opex personnel (term facs)"/>
      <sheetName val="3.1 ТХ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  <sheetName val="СметаСводная 1 оч"/>
      <sheetName val="к.84-к.83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Причины отклонений"/>
      <sheetName val="Статус работы"/>
      <sheetName val="Уровень графика"/>
      <sheetName val="СметаСводная Колпино"/>
      <sheetName val="сводная (2)"/>
      <sheetName val="3.1 ТХ"/>
      <sheetName val="СметаСводная пуш"/>
      <sheetName val="исх-данные"/>
      <sheetName val="13 NGDO"/>
      <sheetName val="Коэфф резерва"/>
      <sheetName val="уп _2004"/>
      <sheetName val="Курсы"/>
      <sheetName val="пдр"/>
      <sheetName val="Journals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Пра_x0000_с_лист"/>
      <sheetName val="исключ ЭХЗ"/>
      <sheetName val="БДР"/>
      <sheetName val="КБК ДПК"/>
      <sheetName val="геол"/>
      <sheetName val="41"/>
      <sheetName val=" Свод"/>
      <sheetName val="Договорная цена"/>
      <sheetName val="Panduit"/>
      <sheetName val="ИНСТРУКЦИЯ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_№7_Эл_"/>
      <sheetName val="См_№8_Пож_"/>
      <sheetName val="См_№3_ВиК"/>
      <sheetName val="Сметы_за_сопровождение"/>
      <sheetName val="Форма 2.1"/>
      <sheetName val="W28"/>
      <sheetName val="СВ"/>
      <sheetName val="Исх. данные"/>
      <sheetName val="Исх1"/>
      <sheetName val="см 5 ОДД 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B1">
            <v>0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B1">
            <v>0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">
          <cell r="B1">
            <v>0</v>
          </cell>
        </row>
      </sheetData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>
        <row r="1">
          <cell r="B1">
            <v>0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1">
          <cell r="B1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B1">
            <v>0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1">
          <cell r="B1">
            <v>0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">
          <cell r="B1">
            <v>0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 refreshError="1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3-ОЗУ"/>
      <sheetName val="Геология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шаблон"/>
      <sheetName val="предпроектное"/>
      <sheetName val="геолог"/>
      <sheetName val="Смета ИИ геодезия"/>
      <sheetName val="2. См2 инв"/>
      <sheetName val="смета проект"/>
      <sheetName val="Calc"/>
      <sheetName val="свод 3"/>
      <sheetName val="Смета180"/>
      <sheetName val="сводная лес угвэ"/>
      <sheetName val="СВОДКА развязка 1"/>
      <sheetName val="Смета 2"/>
      <sheetName val="УКП"/>
      <sheetName val="Характеристические ФО"/>
      <sheetName val="лот51 М10 Скандинавия"/>
      <sheetName val="пример расчета"/>
      <sheetName val="Влияние паспортов"/>
      <sheetName val="трубы"/>
      <sheetName val="Ресурсная_ведомость_часть_1"/>
      <sheetName val="Дополнительные_параметры"/>
      <sheetName val="КП_НовоКов"/>
      <sheetName val="КП_Прим_(3)"/>
      <sheetName val="КП_Мак"/>
      <sheetName val="Смета_ТЗ_АСУ"/>
      <sheetName val="мобдемоб"/>
      <sheetName val="1кол"/>
      <sheetName val="Дил кол"/>
      <sheetName val="4кол"/>
      <sheetName val="к.84-к.83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  <sheetName val="ЗП_ЮНГ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zoomScale="68" zoomScaleNormal="68" workbookViewId="0">
      <selection activeCell="G2" sqref="G2:H2"/>
    </sheetView>
  </sheetViews>
  <sheetFormatPr defaultColWidth="8.85546875" defaultRowHeight="15.75" x14ac:dyDescent="0.25"/>
  <cols>
    <col min="1" max="1" width="13" style="1" customWidth="1"/>
    <col min="2" max="2" width="59.140625" style="1" customWidth="1"/>
    <col min="3" max="3" width="50.7109375" style="1" customWidth="1"/>
    <col min="4" max="4" width="17.85546875" style="1" customWidth="1"/>
    <col min="5" max="5" width="17.140625" style="1" customWidth="1"/>
    <col min="6" max="6" width="20.140625" style="1" customWidth="1"/>
    <col min="7" max="7" width="16.7109375" style="1" customWidth="1"/>
    <col min="8" max="8" width="22.5703125" style="1" customWidth="1"/>
    <col min="9" max="9" width="12.7109375" style="1" customWidth="1"/>
    <col min="10" max="10" width="15.5703125" style="4" customWidth="1"/>
    <col min="11" max="11" width="10.140625" style="1" bestFit="1" customWidth="1"/>
    <col min="12" max="12" width="12.5703125" style="1" customWidth="1"/>
    <col min="13" max="13" width="11.140625" style="1" bestFit="1" customWidth="1"/>
    <col min="14" max="14" width="11.140625" style="1" customWidth="1"/>
    <col min="15" max="16384" width="8.85546875" style="1"/>
  </cols>
  <sheetData>
    <row r="1" spans="1:11" ht="36" customHeight="1" x14ac:dyDescent="0.25">
      <c r="A1" s="20"/>
      <c r="B1" s="21"/>
      <c r="C1" s="22"/>
      <c r="D1" s="23"/>
      <c r="E1" s="24"/>
      <c r="F1" s="25"/>
      <c r="G1" s="25"/>
      <c r="H1" s="28" t="s">
        <v>185</v>
      </c>
      <c r="I1" s="26"/>
      <c r="J1" s="27"/>
    </row>
    <row r="2" spans="1:11" ht="99.75" customHeight="1" x14ac:dyDescent="0.25">
      <c r="A2" s="29"/>
      <c r="B2" s="30"/>
      <c r="C2" s="30"/>
      <c r="D2" s="31"/>
      <c r="E2" s="28"/>
      <c r="F2" s="28"/>
      <c r="G2" s="272" t="s">
        <v>247</v>
      </c>
      <c r="H2" s="272"/>
      <c r="I2" s="34"/>
      <c r="J2" s="34"/>
      <c r="K2" s="34"/>
    </row>
    <row r="3" spans="1:11" ht="11.25" customHeight="1" x14ac:dyDescent="0.25">
      <c r="A3" s="29"/>
      <c r="B3" s="32"/>
      <c r="C3" s="32"/>
      <c r="D3" s="32"/>
      <c r="E3" s="32"/>
      <c r="F3" s="32"/>
      <c r="G3" s="32"/>
      <c r="H3" s="32"/>
      <c r="I3" s="32"/>
      <c r="J3" s="32"/>
      <c r="K3" s="33"/>
    </row>
    <row r="4" spans="1:11" x14ac:dyDescent="0.25">
      <c r="A4" s="271" t="s">
        <v>186</v>
      </c>
      <c r="B4" s="271"/>
      <c r="C4" s="271"/>
      <c r="D4" s="271"/>
      <c r="E4" s="271"/>
      <c r="F4" s="271"/>
      <c r="G4" s="271"/>
      <c r="H4" s="271"/>
      <c r="I4" s="271"/>
      <c r="J4" s="271"/>
      <c r="K4" s="33"/>
    </row>
    <row r="5" spans="1:11" x14ac:dyDescent="0.25">
      <c r="A5" s="2"/>
      <c r="B5" s="2"/>
      <c r="C5" s="2"/>
      <c r="D5" s="2"/>
      <c r="E5" s="2"/>
      <c r="F5" s="2"/>
      <c r="G5" s="2"/>
      <c r="H5" s="2"/>
    </row>
    <row r="6" spans="1:11" ht="39.75" customHeight="1" x14ac:dyDescent="0.25">
      <c r="A6" s="273" t="s">
        <v>246</v>
      </c>
      <c r="B6" s="273"/>
      <c r="C6" s="273"/>
      <c r="D6" s="273"/>
      <c r="E6" s="273"/>
      <c r="F6" s="273"/>
      <c r="G6" s="273"/>
      <c r="H6" s="273"/>
    </row>
    <row r="7" spans="1:11" x14ac:dyDescent="0.25">
      <c r="A7" s="274"/>
      <c r="B7" s="274"/>
      <c r="C7" s="274"/>
      <c r="D7" s="3" t="s">
        <v>1</v>
      </c>
      <c r="E7" s="3"/>
      <c r="F7" s="3"/>
      <c r="G7" s="3"/>
      <c r="H7" s="3"/>
    </row>
    <row r="8" spans="1:11" x14ac:dyDescent="0.25">
      <c r="A8" s="2"/>
      <c r="B8" s="2"/>
      <c r="C8" s="2"/>
      <c r="D8" s="2"/>
      <c r="E8" s="2"/>
      <c r="F8" s="2"/>
      <c r="G8" s="2"/>
      <c r="H8" s="2"/>
    </row>
    <row r="9" spans="1:11" x14ac:dyDescent="0.25">
      <c r="A9" s="2" t="s">
        <v>245</v>
      </c>
      <c r="B9" s="2"/>
      <c r="C9" s="2"/>
      <c r="D9" s="2"/>
      <c r="E9" s="2"/>
      <c r="F9" s="2"/>
      <c r="G9" s="2"/>
      <c r="H9" s="2"/>
    </row>
    <row r="10" spans="1:11" ht="21.75" customHeight="1" x14ac:dyDescent="0.25">
      <c r="A10" s="275" t="s">
        <v>5</v>
      </c>
      <c r="B10" s="275" t="s">
        <v>6</v>
      </c>
      <c r="C10" s="275" t="s">
        <v>24</v>
      </c>
      <c r="D10" s="276" t="s">
        <v>7</v>
      </c>
      <c r="E10" s="276"/>
      <c r="F10" s="276"/>
      <c r="G10" s="276"/>
      <c r="H10" s="276" t="s">
        <v>37</v>
      </c>
      <c r="J10" s="1"/>
    </row>
    <row r="11" spans="1:11" ht="46.5" customHeight="1" x14ac:dyDescent="0.25">
      <c r="A11" s="275" t="s">
        <v>0</v>
      </c>
      <c r="B11" s="275" t="s">
        <v>0</v>
      </c>
      <c r="C11" s="275" t="s">
        <v>0</v>
      </c>
      <c r="D11" s="5" t="s">
        <v>2</v>
      </c>
      <c r="E11" s="5" t="s">
        <v>3</v>
      </c>
      <c r="F11" s="5" t="s">
        <v>25</v>
      </c>
      <c r="G11" s="5" t="s">
        <v>4</v>
      </c>
      <c r="H11" s="276"/>
      <c r="J11" s="1"/>
    </row>
    <row r="12" spans="1:11" x14ac:dyDescent="0.25">
      <c r="A12" s="6">
        <v>1</v>
      </c>
      <c r="B12" s="6">
        <v>2</v>
      </c>
      <c r="C12" s="7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J12" s="1"/>
    </row>
    <row r="13" spans="1:11" ht="31.5" x14ac:dyDescent="0.25">
      <c r="A13" s="8"/>
      <c r="B13" s="9"/>
      <c r="C13" s="10" t="s">
        <v>26</v>
      </c>
      <c r="D13" s="11"/>
      <c r="E13" s="11"/>
      <c r="F13" s="11"/>
      <c r="G13" s="11"/>
      <c r="H13" s="11"/>
      <c r="J13" s="1"/>
    </row>
    <row r="14" spans="1:11" x14ac:dyDescent="0.25">
      <c r="A14" s="6"/>
      <c r="B14" s="6"/>
      <c r="C14" s="12"/>
      <c r="D14" s="13"/>
      <c r="E14" s="13"/>
      <c r="F14" s="13"/>
      <c r="G14" s="13"/>
      <c r="H14" s="13">
        <f t="shared" ref="H14" si="0">SUM(D14:G14)</f>
        <v>0</v>
      </c>
    </row>
    <row r="15" spans="1:11" x14ac:dyDescent="0.25">
      <c r="A15" s="6"/>
      <c r="B15" s="9"/>
      <c r="C15" s="10" t="s">
        <v>27</v>
      </c>
      <c r="D15" s="13">
        <f>SUM(D14:D14)</f>
        <v>0</v>
      </c>
      <c r="E15" s="13">
        <f>SUM(E14:E14)</f>
        <v>0</v>
      </c>
      <c r="F15" s="13">
        <f>SUM(F14:F14)</f>
        <v>0</v>
      </c>
      <c r="G15" s="13">
        <f>SUM(G14:G14)</f>
        <v>0</v>
      </c>
      <c r="H15" s="13">
        <f>SUM(H14:H14)</f>
        <v>0</v>
      </c>
      <c r="J15" s="1"/>
    </row>
    <row r="16" spans="1:11" x14ac:dyDescent="0.25">
      <c r="A16" s="6"/>
      <c r="B16" s="9"/>
      <c r="C16" s="14" t="s">
        <v>11</v>
      </c>
      <c r="D16" s="11"/>
      <c r="E16" s="11"/>
      <c r="F16" s="11"/>
      <c r="G16" s="11"/>
      <c r="H16" s="11"/>
    </row>
    <row r="17" spans="1:8" x14ac:dyDescent="0.25">
      <c r="A17" s="6">
        <v>1</v>
      </c>
      <c r="B17" s="8" t="s">
        <v>36</v>
      </c>
      <c r="C17" s="12" t="s">
        <v>9</v>
      </c>
      <c r="D17" s="13"/>
      <c r="E17" s="13">
        <f>'02-01_3ф ПУ  ТТР 3 '!P148</f>
        <v>6251.16</v>
      </c>
      <c r="F17" s="13"/>
      <c r="G17" s="13"/>
      <c r="H17" s="13">
        <f>SUM(D17:G17)</f>
        <v>6251.16</v>
      </c>
    </row>
    <row r="18" spans="1:8" x14ac:dyDescent="0.25">
      <c r="A18" s="6"/>
      <c r="B18" s="17"/>
      <c r="C18" s="9" t="s">
        <v>12</v>
      </c>
      <c r="D18" s="13">
        <f>D17</f>
        <v>0</v>
      </c>
      <c r="E18" s="13">
        <f t="shared" ref="E18:H18" si="1">E17</f>
        <v>6251.16</v>
      </c>
      <c r="F18" s="13">
        <f t="shared" si="1"/>
        <v>0</v>
      </c>
      <c r="G18" s="13">
        <f t="shared" si="1"/>
        <v>0</v>
      </c>
      <c r="H18" s="13">
        <f t="shared" si="1"/>
        <v>6251.16</v>
      </c>
    </row>
    <row r="19" spans="1:8" x14ac:dyDescent="0.25">
      <c r="A19" s="6"/>
      <c r="B19" s="17"/>
      <c r="C19" s="9" t="s">
        <v>13</v>
      </c>
      <c r="D19" s="13">
        <f>D15+D18</f>
        <v>0</v>
      </c>
      <c r="E19" s="13">
        <f t="shared" ref="E19:H19" si="2">E15+E18</f>
        <v>6251.16</v>
      </c>
      <c r="F19" s="13">
        <f t="shared" si="2"/>
        <v>0</v>
      </c>
      <c r="G19" s="13">
        <f t="shared" si="2"/>
        <v>0</v>
      </c>
      <c r="H19" s="13">
        <f t="shared" si="2"/>
        <v>6251.16</v>
      </c>
    </row>
    <row r="20" spans="1:8" x14ac:dyDescent="0.25">
      <c r="A20" s="6"/>
      <c r="B20" s="17"/>
      <c r="C20" s="9" t="s">
        <v>14</v>
      </c>
      <c r="D20" s="11"/>
      <c r="E20" s="11"/>
      <c r="F20" s="11"/>
      <c r="G20" s="11"/>
      <c r="H20" s="11"/>
    </row>
    <row r="21" spans="1:8" x14ac:dyDescent="0.25">
      <c r="A21" s="6">
        <v>2</v>
      </c>
      <c r="B21" s="8" t="s">
        <v>38</v>
      </c>
      <c r="C21" s="12" t="s">
        <v>10</v>
      </c>
      <c r="D21" s="11"/>
      <c r="E21" s="11"/>
      <c r="F21" s="11"/>
      <c r="G21" s="13">
        <f>' 9-1  3ф ПУ ТТР№3'!P84</f>
        <v>10153.14</v>
      </c>
      <c r="H21" s="13">
        <f t="shared" ref="H21:H22" si="3">SUM(D21:G21)</f>
        <v>10153.14</v>
      </c>
    </row>
    <row r="22" spans="1:8" x14ac:dyDescent="0.25">
      <c r="A22" s="6">
        <v>3</v>
      </c>
      <c r="B22" s="8" t="s">
        <v>28</v>
      </c>
      <c r="C22" s="12" t="s">
        <v>29</v>
      </c>
      <c r="D22" s="13">
        <f>ROUND(D19*0.0288,2)</f>
        <v>0</v>
      </c>
      <c r="E22" s="13"/>
      <c r="F22" s="13"/>
      <c r="G22" s="13"/>
      <c r="H22" s="13">
        <f t="shared" si="3"/>
        <v>0</v>
      </c>
    </row>
    <row r="23" spans="1:8" x14ac:dyDescent="0.25">
      <c r="A23" s="6"/>
      <c r="B23" s="17"/>
      <c r="C23" s="9" t="s">
        <v>15</v>
      </c>
      <c r="D23" s="13">
        <f>D21+D22</f>
        <v>0</v>
      </c>
      <c r="E23" s="13">
        <f t="shared" ref="E23:H23" si="4">E21+E22</f>
        <v>0</v>
      </c>
      <c r="F23" s="13">
        <f t="shared" si="4"/>
        <v>0</v>
      </c>
      <c r="G23" s="13">
        <f t="shared" si="4"/>
        <v>10153.14</v>
      </c>
      <c r="H23" s="13">
        <f t="shared" si="4"/>
        <v>10153.14</v>
      </c>
    </row>
    <row r="24" spans="1:8" x14ac:dyDescent="0.25">
      <c r="A24" s="6"/>
      <c r="B24" s="17"/>
      <c r="C24" s="9" t="s">
        <v>16</v>
      </c>
      <c r="D24" s="13">
        <f>D19+D23</f>
        <v>0</v>
      </c>
      <c r="E24" s="13">
        <f t="shared" ref="E24:H24" si="5">E19+E23</f>
        <v>6251.16</v>
      </c>
      <c r="F24" s="13">
        <f t="shared" si="5"/>
        <v>0</v>
      </c>
      <c r="G24" s="13">
        <f t="shared" si="5"/>
        <v>10153.14</v>
      </c>
      <c r="H24" s="13">
        <f t="shared" si="5"/>
        <v>16404.3</v>
      </c>
    </row>
    <row r="25" spans="1:8" ht="31.5" x14ac:dyDescent="0.25">
      <c r="A25" s="6"/>
      <c r="B25" s="17"/>
      <c r="C25" s="9" t="s">
        <v>17</v>
      </c>
      <c r="D25" s="11"/>
      <c r="E25" s="11"/>
      <c r="F25" s="11"/>
      <c r="G25" s="11"/>
      <c r="H25" s="11"/>
    </row>
    <row r="26" spans="1:8" ht="31.5" x14ac:dyDescent="0.25">
      <c r="A26" s="6">
        <v>4</v>
      </c>
      <c r="B26" s="8" t="s">
        <v>39</v>
      </c>
      <c r="C26" s="12" t="s">
        <v>43</v>
      </c>
      <c r="D26" s="11"/>
      <c r="E26" s="11"/>
      <c r="F26" s="11"/>
      <c r="G26" s="13"/>
      <c r="H26" s="13">
        <f>SUM(D26:G26)</f>
        <v>0</v>
      </c>
    </row>
    <row r="27" spans="1:8" x14ac:dyDescent="0.25">
      <c r="A27" s="6"/>
      <c r="B27" s="17"/>
      <c r="C27" s="9" t="s">
        <v>18</v>
      </c>
      <c r="D27" s="13">
        <f>SUM(D26:D26)</f>
        <v>0</v>
      </c>
      <c r="E27" s="13">
        <f>SUM(E26:E26)</f>
        <v>0</v>
      </c>
      <c r="F27" s="13">
        <f>SUM(F26:F26)</f>
        <v>0</v>
      </c>
      <c r="G27" s="13">
        <f>SUM(G26:G26)</f>
        <v>0</v>
      </c>
      <c r="H27" s="13">
        <f>SUM(H26:H26)</f>
        <v>0</v>
      </c>
    </row>
    <row r="28" spans="1:8" x14ac:dyDescent="0.25">
      <c r="A28" s="6"/>
      <c r="B28" s="17"/>
      <c r="C28" s="9" t="s">
        <v>30</v>
      </c>
      <c r="D28" s="13">
        <f>D27+D24</f>
        <v>0</v>
      </c>
      <c r="E28" s="13">
        <f>E27+E24</f>
        <v>6251.16</v>
      </c>
      <c r="F28" s="13">
        <f>F27+F24</f>
        <v>0</v>
      </c>
      <c r="G28" s="13">
        <f>G27+G24</f>
        <v>10153.14</v>
      </c>
      <c r="H28" s="13">
        <f>H27+H24</f>
        <v>16404.3</v>
      </c>
    </row>
    <row r="29" spans="1:8" ht="31.5" x14ac:dyDescent="0.25">
      <c r="A29" s="6"/>
      <c r="B29" s="17"/>
      <c r="C29" s="9" t="s">
        <v>31</v>
      </c>
      <c r="D29" s="11"/>
      <c r="E29" s="11"/>
      <c r="F29" s="11"/>
      <c r="G29" s="11"/>
      <c r="H29" s="11"/>
    </row>
    <row r="30" spans="1:8" ht="37.5" customHeight="1" x14ac:dyDescent="0.25">
      <c r="A30" s="6">
        <v>5</v>
      </c>
      <c r="B30" s="8" t="s">
        <v>32</v>
      </c>
      <c r="C30" s="12" t="s">
        <v>33</v>
      </c>
      <c r="D30" s="11"/>
      <c r="E30" s="11"/>
      <c r="F30" s="11"/>
      <c r="G30" s="19"/>
      <c r="H30" s="19"/>
    </row>
    <row r="31" spans="1:8" x14ac:dyDescent="0.25">
      <c r="A31" s="6"/>
      <c r="B31" s="17"/>
      <c r="C31" s="9" t="s">
        <v>19</v>
      </c>
      <c r="D31" s="13">
        <f>D30</f>
        <v>0</v>
      </c>
      <c r="E31" s="13">
        <f t="shared" ref="E31:H31" si="6">E30</f>
        <v>0</v>
      </c>
      <c r="F31" s="13">
        <f t="shared" si="6"/>
        <v>0</v>
      </c>
      <c r="G31" s="13">
        <f t="shared" si="6"/>
        <v>0</v>
      </c>
      <c r="H31" s="13">
        <f t="shared" si="6"/>
        <v>0</v>
      </c>
    </row>
    <row r="32" spans="1:8" x14ac:dyDescent="0.25">
      <c r="A32" s="6"/>
      <c r="B32" s="17"/>
      <c r="C32" s="9" t="s">
        <v>20</v>
      </c>
      <c r="D32" s="13">
        <f>D28+D31</f>
        <v>0</v>
      </c>
      <c r="E32" s="13">
        <f t="shared" ref="E32:G32" si="7">E28+E31</f>
        <v>6251.16</v>
      </c>
      <c r="F32" s="13">
        <f t="shared" si="7"/>
        <v>0</v>
      </c>
      <c r="G32" s="13">
        <f t="shared" si="7"/>
        <v>10153.14</v>
      </c>
      <c r="H32" s="13">
        <f>H28+H31</f>
        <v>16404.3</v>
      </c>
    </row>
    <row r="33" spans="1:10" x14ac:dyDescent="0.25">
      <c r="A33" s="6"/>
      <c r="B33" s="17"/>
      <c r="C33" s="9" t="s">
        <v>21</v>
      </c>
      <c r="D33" s="11"/>
      <c r="E33" s="11"/>
      <c r="F33" s="11"/>
      <c r="G33" s="11"/>
      <c r="H33" s="11"/>
    </row>
    <row r="34" spans="1:10" x14ac:dyDescent="0.25">
      <c r="A34" s="6">
        <v>6</v>
      </c>
      <c r="B34" s="8" t="s">
        <v>34</v>
      </c>
      <c r="C34" s="12" t="s">
        <v>42</v>
      </c>
      <c r="D34" s="13">
        <f>ROUND(D32*0.03,2)</f>
        <v>0</v>
      </c>
      <c r="E34" s="13"/>
      <c r="F34" s="13"/>
      <c r="G34" s="13"/>
      <c r="H34" s="13"/>
    </row>
    <row r="35" spans="1:10" x14ac:dyDescent="0.25">
      <c r="A35" s="6"/>
      <c r="B35" s="17"/>
      <c r="C35" s="9" t="s">
        <v>40</v>
      </c>
      <c r="D35" s="15">
        <f>D32+D34</f>
        <v>0</v>
      </c>
      <c r="E35" s="15">
        <f t="shared" ref="E35:G35" si="8">E32+E34</f>
        <v>6251.16</v>
      </c>
      <c r="F35" s="15">
        <f>F32+F34</f>
        <v>0</v>
      </c>
      <c r="G35" s="15">
        <f t="shared" si="8"/>
        <v>10153.14</v>
      </c>
      <c r="H35" s="15">
        <f>H32+H34</f>
        <v>16404.3</v>
      </c>
    </row>
    <row r="36" spans="1:10" x14ac:dyDescent="0.25">
      <c r="A36" s="6">
        <v>7</v>
      </c>
      <c r="B36" s="8" t="s">
        <v>0</v>
      </c>
      <c r="C36" s="12" t="s">
        <v>35</v>
      </c>
      <c r="D36" s="13">
        <f>ROUND(D35*0.2,)</f>
        <v>0</v>
      </c>
      <c r="E36" s="13">
        <f>ROUND(E35*0.2,2)</f>
        <v>1250.23</v>
      </c>
      <c r="F36" s="13">
        <f t="shared" ref="F36:G36" si="9">ROUND(F35*0.2,2)</f>
        <v>0</v>
      </c>
      <c r="G36" s="13">
        <f t="shared" si="9"/>
        <v>2030.63</v>
      </c>
      <c r="H36" s="13">
        <f>SUM(D36:G36)</f>
        <v>3280.86</v>
      </c>
      <c r="J36" s="1"/>
    </row>
    <row r="37" spans="1:10" x14ac:dyDescent="0.25">
      <c r="A37" s="6"/>
      <c r="B37" s="17"/>
      <c r="C37" s="9" t="s">
        <v>41</v>
      </c>
      <c r="D37" s="15">
        <f>D35+D36</f>
        <v>0</v>
      </c>
      <c r="E37" s="15">
        <f t="shared" ref="E37:G37" si="10">E35+E36</f>
        <v>7501.3899999999994</v>
      </c>
      <c r="F37" s="15">
        <f t="shared" si="10"/>
        <v>0</v>
      </c>
      <c r="G37" s="15">
        <f t="shared" si="10"/>
        <v>12183.77</v>
      </c>
      <c r="H37" s="15">
        <f>H35+H36</f>
        <v>19685.16</v>
      </c>
    </row>
    <row r="40" spans="1:10" ht="18" customHeight="1" x14ac:dyDescent="0.25">
      <c r="A40" s="35" t="s">
        <v>151</v>
      </c>
      <c r="B40" s="277" t="s">
        <v>187</v>
      </c>
      <c r="C40" s="277"/>
      <c r="D40" s="277"/>
      <c r="E40" s="277"/>
      <c r="F40" s="277"/>
      <c r="G40" s="280" t="s">
        <v>23</v>
      </c>
      <c r="H40" s="280"/>
      <c r="I40" s="37"/>
      <c r="J40" s="33"/>
    </row>
    <row r="41" spans="1:10" x14ac:dyDescent="0.25">
      <c r="A41" s="35"/>
      <c r="B41" s="278" t="s">
        <v>152</v>
      </c>
      <c r="C41" s="278"/>
      <c r="D41" s="278"/>
      <c r="E41" s="278"/>
      <c r="F41" s="278"/>
      <c r="G41" s="278"/>
      <c r="H41" s="278"/>
      <c r="I41" s="279"/>
      <c r="J41" s="33"/>
    </row>
    <row r="42" spans="1:10" ht="18.75" customHeight="1" x14ac:dyDescent="0.25">
      <c r="A42" s="35" t="s">
        <v>153</v>
      </c>
      <c r="B42" s="277" t="s">
        <v>188</v>
      </c>
      <c r="C42" s="277"/>
      <c r="D42" s="277"/>
      <c r="E42" s="277"/>
      <c r="F42" s="277"/>
      <c r="G42" s="280" t="s">
        <v>189</v>
      </c>
      <c r="H42" s="280"/>
      <c r="I42" s="37"/>
      <c r="J42" s="33"/>
    </row>
    <row r="43" spans="1:10" x14ac:dyDescent="0.25">
      <c r="A43" s="36"/>
      <c r="B43" s="278" t="s">
        <v>152</v>
      </c>
      <c r="C43" s="278"/>
      <c r="D43" s="278"/>
      <c r="E43" s="278"/>
      <c r="F43" s="278"/>
      <c r="G43" s="278"/>
      <c r="H43" s="278"/>
      <c r="I43" s="279"/>
      <c r="J43" s="33"/>
    </row>
    <row r="44" spans="1:10" x14ac:dyDescent="0.25">
      <c r="B44" s="1" t="s">
        <v>44</v>
      </c>
      <c r="C44" s="18"/>
      <c r="F44" s="16"/>
    </row>
    <row r="45" spans="1:10" x14ac:dyDescent="0.25">
      <c r="B45" s="1" t="s">
        <v>45</v>
      </c>
      <c r="C45" s="18" t="s">
        <v>46</v>
      </c>
      <c r="E45" s="16"/>
    </row>
  </sheetData>
  <mergeCells count="15">
    <mergeCell ref="B40:F40"/>
    <mergeCell ref="B41:I41"/>
    <mergeCell ref="B42:F42"/>
    <mergeCell ref="B43:I43"/>
    <mergeCell ref="G42:H42"/>
    <mergeCell ref="G40:H40"/>
    <mergeCell ref="A4:J4"/>
    <mergeCell ref="G2:H2"/>
    <mergeCell ref="A6:H6"/>
    <mergeCell ref="A7:C7"/>
    <mergeCell ref="A10:A11"/>
    <mergeCell ref="B10:B11"/>
    <mergeCell ref="C10:C11"/>
    <mergeCell ref="D10:G10"/>
    <mergeCell ref="H10:H11"/>
  </mergeCells>
  <pageMargins left="0.70866141732283472" right="0.70866141732283472" top="0.55118110236220474" bottom="0.35433070866141736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M196"/>
  <sheetViews>
    <sheetView tabSelected="1" workbookViewId="0">
      <selection activeCell="A13" sqref="A13:P13"/>
    </sheetView>
  </sheetViews>
  <sheetFormatPr defaultColWidth="9.140625" defaultRowHeight="11.25" customHeight="1" x14ac:dyDescent="0.2"/>
  <cols>
    <col min="1" max="1" width="9.7109375" style="270" customWidth="1"/>
    <col min="2" max="2" width="20.7109375" style="270" customWidth="1"/>
    <col min="3" max="3" width="10.7109375" style="270" customWidth="1"/>
    <col min="4" max="4" width="12.85546875" style="270" customWidth="1"/>
    <col min="5" max="5" width="10.42578125" style="270" customWidth="1"/>
    <col min="6" max="6" width="11.7109375" style="270" customWidth="1"/>
    <col min="7" max="7" width="6.140625" style="270" customWidth="1"/>
    <col min="8" max="8" width="9.28515625" style="270" customWidth="1"/>
    <col min="9" max="9" width="10.7109375" style="270" customWidth="1"/>
    <col min="10" max="10" width="12.42578125" style="270" customWidth="1"/>
    <col min="11" max="11" width="13.28515625" style="270" customWidth="1"/>
    <col min="12" max="12" width="17" style="270" customWidth="1"/>
    <col min="13" max="13" width="11.5703125" style="270" customWidth="1"/>
    <col min="14" max="14" width="17" style="270" customWidth="1"/>
    <col min="15" max="15" width="12.85546875" style="270" customWidth="1"/>
    <col min="16" max="16" width="17" style="270" customWidth="1"/>
    <col min="17" max="17" width="75.28515625" style="157" hidden="1" customWidth="1"/>
    <col min="18" max="18" width="126.5703125" style="157" hidden="1" customWidth="1"/>
    <col min="19" max="27" width="9.140625" style="270"/>
    <col min="28" max="33" width="76.140625" style="198" hidden="1" customWidth="1"/>
    <col min="34" max="43" width="127.28515625" style="198" hidden="1" customWidth="1"/>
    <col min="44" max="49" width="76.140625" style="198" hidden="1" customWidth="1"/>
    <col min="50" max="59" width="127.28515625" style="198" hidden="1" customWidth="1"/>
    <col min="60" max="65" width="76.140625" style="198" hidden="1" customWidth="1"/>
    <col min="66" max="75" width="127.28515625" style="198" hidden="1" customWidth="1"/>
    <col min="76" max="81" width="76.140625" style="198" hidden="1" customWidth="1"/>
    <col min="82" max="91" width="127.28515625" style="198" hidden="1" customWidth="1"/>
    <col min="92" max="97" width="76.140625" style="198" hidden="1" customWidth="1"/>
    <col min="98" max="107" width="127.28515625" style="198" hidden="1" customWidth="1"/>
    <col min="108" max="113" width="76.140625" style="198" hidden="1" customWidth="1"/>
    <col min="114" max="123" width="127.28515625" style="198" hidden="1" customWidth="1"/>
    <col min="124" max="129" width="76.140625" style="198" hidden="1" customWidth="1"/>
    <col min="130" max="139" width="127.28515625" style="198" hidden="1" customWidth="1"/>
    <col min="140" max="187" width="203.42578125" style="198" hidden="1" customWidth="1"/>
    <col min="188" max="192" width="66.42578125" style="198" hidden="1" customWidth="1"/>
    <col min="193" max="196" width="45.7109375" style="198" hidden="1" customWidth="1"/>
    <col min="197" max="198" width="203.42578125" style="198" hidden="1" customWidth="1"/>
    <col min="199" max="203" width="51.85546875" style="198" hidden="1" customWidth="1"/>
    <col min="204" max="204" width="173" style="198" hidden="1" customWidth="1"/>
    <col min="205" max="211" width="51.85546875" style="198" hidden="1" customWidth="1"/>
    <col min="212" max="215" width="156" style="198" hidden="1" customWidth="1"/>
    <col min="216" max="216" width="84.28515625" style="198" hidden="1" customWidth="1"/>
    <col min="217" max="222" width="156" style="198" hidden="1" customWidth="1"/>
    <col min="223" max="223" width="84.28515625" style="198" hidden="1" customWidth="1"/>
    <col min="224" max="229" width="61.140625" style="198" hidden="1" customWidth="1"/>
    <col min="230" max="235" width="82" style="198" hidden="1" customWidth="1"/>
    <col min="236" max="241" width="61.140625" style="198" hidden="1" customWidth="1"/>
    <col min="242" max="247" width="82" style="198" hidden="1" customWidth="1"/>
    <col min="248" max="16384" width="9.140625" style="270"/>
  </cols>
  <sheetData>
    <row r="1" spans="1:171" s="153" customFormat="1" ht="15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152" t="s">
        <v>47</v>
      </c>
    </row>
    <row r="2" spans="1:171" s="153" customFormat="1" ht="11.25" customHeight="1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P2" s="152" t="s">
        <v>48</v>
      </c>
    </row>
    <row r="3" spans="1:171" s="153" customFormat="1" ht="15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P3" s="152"/>
    </row>
    <row r="4" spans="1:171" s="153" customFormat="1" ht="12.75" customHeight="1" x14ac:dyDescent="0.25">
      <c r="A4" s="281" t="s">
        <v>49</v>
      </c>
      <c r="B4" s="281"/>
      <c r="C4" s="281"/>
      <c r="D4" s="281"/>
      <c r="E4" s="281"/>
      <c r="F4" s="281"/>
      <c r="G4" s="282" t="s">
        <v>50</v>
      </c>
      <c r="H4" s="282"/>
      <c r="I4" s="282"/>
      <c r="J4" s="282"/>
      <c r="K4" s="282"/>
      <c r="L4" s="282"/>
      <c r="M4" s="282"/>
      <c r="N4" s="282"/>
      <c r="O4" s="282"/>
      <c r="P4" s="282"/>
    </row>
    <row r="5" spans="1:171" s="153" customFormat="1" ht="45" customHeight="1" x14ac:dyDescent="0.25">
      <c r="A5" s="281" t="s">
        <v>51</v>
      </c>
      <c r="B5" s="281"/>
      <c r="C5" s="281"/>
      <c r="D5" s="281"/>
      <c r="E5" s="281"/>
      <c r="F5" s="281"/>
      <c r="G5" s="283" t="s">
        <v>190</v>
      </c>
      <c r="H5" s="283"/>
      <c r="I5" s="283"/>
      <c r="J5" s="283"/>
      <c r="K5" s="283"/>
      <c r="L5" s="283"/>
      <c r="M5" s="283"/>
      <c r="N5" s="283"/>
      <c r="O5" s="283"/>
      <c r="P5" s="283"/>
      <c r="AB5" s="154" t="s">
        <v>51</v>
      </c>
      <c r="AC5" s="154" t="s">
        <v>0</v>
      </c>
      <c r="AD5" s="154" t="s">
        <v>0</v>
      </c>
      <c r="AE5" s="154" t="s">
        <v>0</v>
      </c>
      <c r="AF5" s="154" t="s">
        <v>0</v>
      </c>
      <c r="AG5" s="154" t="s">
        <v>0</v>
      </c>
      <c r="AH5" s="154" t="s">
        <v>190</v>
      </c>
      <c r="AI5" s="154" t="s">
        <v>0</v>
      </c>
      <c r="AJ5" s="154" t="s">
        <v>0</v>
      </c>
      <c r="AK5" s="154" t="s">
        <v>0</v>
      </c>
      <c r="AL5" s="154" t="s">
        <v>0</v>
      </c>
      <c r="AM5" s="154" t="s">
        <v>0</v>
      </c>
      <c r="AN5" s="154" t="s">
        <v>0</v>
      </c>
      <c r="AO5" s="154" t="s">
        <v>0</v>
      </c>
      <c r="AP5" s="154" t="s">
        <v>0</v>
      </c>
      <c r="AQ5" s="154" t="s">
        <v>0</v>
      </c>
    </row>
    <row r="6" spans="1:171" s="153" customFormat="1" ht="67.5" customHeight="1" x14ac:dyDescent="0.25">
      <c r="A6" s="281" t="s">
        <v>52</v>
      </c>
      <c r="B6" s="281"/>
      <c r="C6" s="281"/>
      <c r="D6" s="281"/>
      <c r="E6" s="281"/>
      <c r="F6" s="281"/>
      <c r="G6" s="283" t="s">
        <v>191</v>
      </c>
      <c r="H6" s="283"/>
      <c r="I6" s="283"/>
      <c r="J6" s="283"/>
      <c r="K6" s="283"/>
      <c r="L6" s="283"/>
      <c r="M6" s="283"/>
      <c r="N6" s="283"/>
      <c r="O6" s="283"/>
      <c r="P6" s="283"/>
      <c r="AR6" s="154" t="s">
        <v>52</v>
      </c>
      <c r="AS6" s="154" t="s">
        <v>0</v>
      </c>
      <c r="AT6" s="154" t="s">
        <v>0</v>
      </c>
      <c r="AU6" s="154" t="s">
        <v>0</v>
      </c>
      <c r="AV6" s="154" t="s">
        <v>0</v>
      </c>
      <c r="AW6" s="154" t="s">
        <v>0</v>
      </c>
      <c r="AX6" s="154" t="s">
        <v>191</v>
      </c>
      <c r="AY6" s="154" t="s">
        <v>0</v>
      </c>
      <c r="AZ6" s="154" t="s">
        <v>0</v>
      </c>
      <c r="BA6" s="154" t="s">
        <v>0</v>
      </c>
      <c r="BB6" s="154" t="s">
        <v>0</v>
      </c>
      <c r="BC6" s="154" t="s">
        <v>0</v>
      </c>
      <c r="BD6" s="154" t="s">
        <v>0</v>
      </c>
      <c r="BE6" s="154" t="s">
        <v>0</v>
      </c>
      <c r="BF6" s="154" t="s">
        <v>0</v>
      </c>
      <c r="BG6" s="154" t="s">
        <v>0</v>
      </c>
    </row>
    <row r="7" spans="1:171" s="153" customFormat="1" ht="67.5" customHeight="1" x14ac:dyDescent="0.25">
      <c r="A7" s="286" t="s">
        <v>53</v>
      </c>
      <c r="B7" s="286"/>
      <c r="C7" s="286"/>
      <c r="D7" s="286"/>
      <c r="E7" s="286"/>
      <c r="F7" s="286"/>
      <c r="G7" s="283" t="s">
        <v>182</v>
      </c>
      <c r="H7" s="283"/>
      <c r="I7" s="283"/>
      <c r="J7" s="283"/>
      <c r="K7" s="283"/>
      <c r="L7" s="283"/>
      <c r="M7" s="283"/>
      <c r="N7" s="283"/>
      <c r="O7" s="283"/>
      <c r="P7" s="283"/>
      <c r="Q7" s="155" t="s">
        <v>53</v>
      </c>
      <c r="R7" s="156" t="s">
        <v>182</v>
      </c>
      <c r="S7" s="154"/>
      <c r="T7" s="154"/>
      <c r="U7" s="154"/>
      <c r="V7" s="154"/>
      <c r="W7" s="154"/>
      <c r="X7" s="154"/>
      <c r="Y7" s="154"/>
      <c r="Z7" s="154"/>
      <c r="AA7" s="154"/>
      <c r="BH7" s="154" t="s">
        <v>53</v>
      </c>
      <c r="BI7" s="154" t="s">
        <v>0</v>
      </c>
      <c r="BJ7" s="154" t="s">
        <v>0</v>
      </c>
      <c r="BK7" s="154" t="s">
        <v>0</v>
      </c>
      <c r="BL7" s="154" t="s">
        <v>0</v>
      </c>
      <c r="BM7" s="154" t="s">
        <v>0</v>
      </c>
      <c r="BN7" s="154" t="s">
        <v>182</v>
      </c>
      <c r="BO7" s="154" t="s">
        <v>0</v>
      </c>
      <c r="BP7" s="154" t="s">
        <v>0</v>
      </c>
      <c r="BQ7" s="154" t="s">
        <v>0</v>
      </c>
      <c r="BR7" s="154" t="s">
        <v>0</v>
      </c>
      <c r="BS7" s="154" t="s">
        <v>0</v>
      </c>
      <c r="BT7" s="154" t="s">
        <v>0</v>
      </c>
      <c r="BU7" s="154" t="s">
        <v>0</v>
      </c>
      <c r="BV7" s="154" t="s">
        <v>0</v>
      </c>
      <c r="BW7" s="154" t="s">
        <v>0</v>
      </c>
    </row>
    <row r="8" spans="1:171" s="153" customFormat="1" ht="33.75" customHeight="1" x14ac:dyDescent="0.25">
      <c r="A8" s="281" t="s">
        <v>54</v>
      </c>
      <c r="B8" s="281"/>
      <c r="C8" s="281"/>
      <c r="D8" s="281"/>
      <c r="E8" s="281"/>
      <c r="F8" s="281"/>
      <c r="G8" s="283" t="s">
        <v>55</v>
      </c>
      <c r="H8" s="283"/>
      <c r="I8" s="283"/>
      <c r="J8" s="283"/>
      <c r="K8" s="283"/>
      <c r="L8" s="283"/>
      <c r="M8" s="283"/>
      <c r="N8" s="283"/>
      <c r="O8" s="283"/>
      <c r="P8" s="283"/>
      <c r="Q8" s="155" t="s">
        <v>54</v>
      </c>
      <c r="R8" s="156" t="s">
        <v>55</v>
      </c>
      <c r="S8" s="154"/>
      <c r="T8" s="154"/>
      <c r="U8" s="154"/>
      <c r="V8" s="154"/>
      <c r="W8" s="154"/>
      <c r="X8" s="154"/>
      <c r="Y8" s="154"/>
      <c r="Z8" s="154"/>
      <c r="AA8" s="154"/>
      <c r="BX8" s="154" t="s">
        <v>54</v>
      </c>
      <c r="BY8" s="154" t="s">
        <v>0</v>
      </c>
      <c r="BZ8" s="154" t="s">
        <v>0</v>
      </c>
      <c r="CA8" s="154" t="s">
        <v>0</v>
      </c>
      <c r="CB8" s="154" t="s">
        <v>0</v>
      </c>
      <c r="CC8" s="154" t="s">
        <v>0</v>
      </c>
      <c r="CD8" s="154" t="s">
        <v>55</v>
      </c>
      <c r="CE8" s="154" t="s">
        <v>0</v>
      </c>
      <c r="CF8" s="154" t="s">
        <v>0</v>
      </c>
      <c r="CG8" s="154" t="s">
        <v>0</v>
      </c>
      <c r="CH8" s="154" t="s">
        <v>0</v>
      </c>
      <c r="CI8" s="154" t="s">
        <v>0</v>
      </c>
      <c r="CJ8" s="154" t="s">
        <v>0</v>
      </c>
      <c r="CK8" s="154" t="s">
        <v>0</v>
      </c>
      <c r="CL8" s="154" t="s">
        <v>0</v>
      </c>
      <c r="CM8" s="154" t="s">
        <v>0</v>
      </c>
    </row>
    <row r="9" spans="1:171" s="153" customFormat="1" ht="11.25" customHeight="1" x14ac:dyDescent="0.25">
      <c r="A9" s="281" t="s">
        <v>56</v>
      </c>
      <c r="B9" s="281"/>
      <c r="C9" s="281"/>
      <c r="D9" s="281"/>
      <c r="E9" s="281"/>
      <c r="F9" s="281"/>
      <c r="G9" s="283"/>
      <c r="H9" s="283"/>
      <c r="I9" s="283"/>
      <c r="J9" s="283"/>
      <c r="K9" s="283"/>
      <c r="L9" s="283"/>
      <c r="M9" s="283"/>
      <c r="N9" s="283"/>
      <c r="O9" s="283"/>
      <c r="P9" s="283"/>
      <c r="CN9" s="154" t="s">
        <v>56</v>
      </c>
      <c r="CO9" s="154" t="s">
        <v>0</v>
      </c>
      <c r="CP9" s="154" t="s">
        <v>0</v>
      </c>
      <c r="CQ9" s="154" t="s">
        <v>0</v>
      </c>
      <c r="CR9" s="154" t="s">
        <v>0</v>
      </c>
      <c r="CS9" s="154" t="s">
        <v>0</v>
      </c>
      <c r="CT9" s="154" t="s">
        <v>0</v>
      </c>
      <c r="CU9" s="154" t="s">
        <v>0</v>
      </c>
      <c r="CV9" s="154" t="s">
        <v>0</v>
      </c>
      <c r="CW9" s="154" t="s">
        <v>0</v>
      </c>
      <c r="CX9" s="154" t="s">
        <v>0</v>
      </c>
      <c r="CY9" s="154" t="s">
        <v>0</v>
      </c>
      <c r="CZ9" s="154" t="s">
        <v>0</v>
      </c>
      <c r="DA9" s="154" t="s">
        <v>0</v>
      </c>
      <c r="DB9" s="154" t="s">
        <v>0</v>
      </c>
      <c r="DC9" s="154" t="s">
        <v>0</v>
      </c>
    </row>
    <row r="10" spans="1:171" s="153" customFormat="1" ht="11.25" customHeight="1" x14ac:dyDescent="0.25">
      <c r="A10" s="281" t="s">
        <v>57</v>
      </c>
      <c r="B10" s="281"/>
      <c r="C10" s="281"/>
      <c r="D10" s="281"/>
      <c r="E10" s="281"/>
      <c r="F10" s="281"/>
      <c r="G10" s="283" t="s">
        <v>58</v>
      </c>
      <c r="H10" s="283"/>
      <c r="I10" s="283"/>
      <c r="J10" s="283"/>
      <c r="K10" s="283"/>
      <c r="L10" s="283"/>
      <c r="M10" s="283"/>
      <c r="N10" s="283"/>
      <c r="O10" s="283"/>
      <c r="P10" s="283"/>
      <c r="R10" s="157" t="s">
        <v>58</v>
      </c>
      <c r="DD10" s="154" t="s">
        <v>57</v>
      </c>
      <c r="DE10" s="154" t="s">
        <v>0</v>
      </c>
      <c r="DF10" s="154" t="s">
        <v>0</v>
      </c>
      <c r="DG10" s="154" t="s">
        <v>0</v>
      </c>
      <c r="DH10" s="154" t="s">
        <v>0</v>
      </c>
      <c r="DI10" s="154" t="s">
        <v>0</v>
      </c>
      <c r="DJ10" s="154" t="s">
        <v>58</v>
      </c>
      <c r="DK10" s="154" t="s">
        <v>0</v>
      </c>
      <c r="DL10" s="154" t="s">
        <v>0</v>
      </c>
      <c r="DM10" s="154" t="s">
        <v>0</v>
      </c>
      <c r="DN10" s="154" t="s">
        <v>0</v>
      </c>
      <c r="DO10" s="154" t="s">
        <v>0</v>
      </c>
      <c r="DP10" s="154" t="s">
        <v>0</v>
      </c>
      <c r="DQ10" s="154" t="s">
        <v>0</v>
      </c>
      <c r="DR10" s="154" t="s">
        <v>0</v>
      </c>
      <c r="DS10" s="154" t="s">
        <v>0</v>
      </c>
    </row>
    <row r="11" spans="1:171" s="153" customFormat="1" ht="15" x14ac:dyDescent="0.25">
      <c r="A11" s="281" t="s">
        <v>59</v>
      </c>
      <c r="B11" s="281"/>
      <c r="C11" s="281"/>
      <c r="D11" s="281"/>
      <c r="E11" s="281"/>
      <c r="F11" s="281"/>
      <c r="G11" s="283" t="s">
        <v>60</v>
      </c>
      <c r="H11" s="283"/>
      <c r="I11" s="283"/>
      <c r="J11" s="283"/>
      <c r="K11" s="283"/>
      <c r="L11" s="283"/>
      <c r="M11" s="283"/>
      <c r="N11" s="283"/>
      <c r="O11" s="283"/>
      <c r="P11" s="283"/>
      <c r="R11" s="157" t="s">
        <v>60</v>
      </c>
      <c r="DT11" s="154" t="s">
        <v>59</v>
      </c>
      <c r="DU11" s="154" t="s">
        <v>0</v>
      </c>
      <c r="DV11" s="154" t="s">
        <v>0</v>
      </c>
      <c r="DW11" s="154" t="s">
        <v>0</v>
      </c>
      <c r="DX11" s="154" t="s">
        <v>0</v>
      </c>
      <c r="DY11" s="154" t="s">
        <v>0</v>
      </c>
      <c r="DZ11" s="154" t="s">
        <v>60</v>
      </c>
      <c r="EA11" s="154" t="s">
        <v>0</v>
      </c>
      <c r="EB11" s="154" t="s">
        <v>0</v>
      </c>
      <c r="EC11" s="154" t="s">
        <v>0</v>
      </c>
      <c r="ED11" s="154" t="s">
        <v>0</v>
      </c>
      <c r="EE11" s="154" t="s">
        <v>0</v>
      </c>
      <c r="EF11" s="154" t="s">
        <v>0</v>
      </c>
      <c r="EG11" s="154" t="s">
        <v>0</v>
      </c>
      <c r="EH11" s="154" t="s">
        <v>0</v>
      </c>
      <c r="EI11" s="154" t="s">
        <v>0</v>
      </c>
    </row>
    <row r="12" spans="1:171" s="153" customFormat="1" ht="6" customHeight="1" x14ac:dyDescent="0.25">
      <c r="A12" s="158"/>
      <c r="B12" s="50"/>
      <c r="C12" s="50"/>
      <c r="D12" s="50"/>
      <c r="E12" s="50"/>
      <c r="F12" s="159"/>
      <c r="G12" s="160"/>
      <c r="H12" s="160"/>
      <c r="I12" s="160"/>
      <c r="J12" s="160"/>
      <c r="K12" s="160"/>
      <c r="L12" s="160"/>
      <c r="M12" s="160"/>
      <c r="N12" s="160"/>
      <c r="O12" s="160"/>
      <c r="P12" s="160"/>
    </row>
    <row r="13" spans="1:171" s="153" customFormat="1" ht="23.25" x14ac:dyDescent="0.25">
      <c r="A13" s="284" t="s">
        <v>246</v>
      </c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EJ13" s="154" t="s">
        <v>207</v>
      </c>
      <c r="EK13" s="154" t="s">
        <v>0</v>
      </c>
      <c r="EL13" s="154" t="s">
        <v>0</v>
      </c>
      <c r="EM13" s="154" t="s">
        <v>0</v>
      </c>
      <c r="EN13" s="154" t="s">
        <v>0</v>
      </c>
      <c r="EO13" s="154" t="s">
        <v>0</v>
      </c>
      <c r="EP13" s="154" t="s">
        <v>0</v>
      </c>
      <c r="EQ13" s="154" t="s">
        <v>0</v>
      </c>
      <c r="ER13" s="154" t="s">
        <v>0</v>
      </c>
      <c r="ES13" s="154" t="s">
        <v>0</v>
      </c>
      <c r="ET13" s="154" t="s">
        <v>0</v>
      </c>
      <c r="EU13" s="154" t="s">
        <v>0</v>
      </c>
      <c r="EV13" s="154" t="s">
        <v>0</v>
      </c>
      <c r="EW13" s="154" t="s">
        <v>0</v>
      </c>
      <c r="EX13" s="154" t="s">
        <v>0</v>
      </c>
      <c r="EY13" s="154" t="s">
        <v>0</v>
      </c>
    </row>
    <row r="14" spans="1:171" s="153" customFormat="1" ht="15" customHeight="1" x14ac:dyDescent="0.25">
      <c r="A14" s="285" t="s">
        <v>1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</row>
    <row r="15" spans="1:171" s="153" customFormat="1" ht="6" customHeight="1" x14ac:dyDescent="0.25">
      <c r="A15" s="161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</row>
    <row r="16" spans="1:171" s="153" customFormat="1" ht="15" x14ac:dyDescent="0.25">
      <c r="A16" s="284" t="s">
        <v>206</v>
      </c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EZ16" s="154" t="s">
        <v>208</v>
      </c>
      <c r="FA16" s="154" t="s">
        <v>0</v>
      </c>
      <c r="FB16" s="154" t="s">
        <v>0</v>
      </c>
      <c r="FC16" s="154" t="s">
        <v>0</v>
      </c>
      <c r="FD16" s="154" t="s">
        <v>0</v>
      </c>
      <c r="FE16" s="154" t="s">
        <v>0</v>
      </c>
      <c r="FF16" s="154" t="s">
        <v>0</v>
      </c>
      <c r="FG16" s="154" t="s">
        <v>0</v>
      </c>
      <c r="FH16" s="154" t="s">
        <v>0</v>
      </c>
      <c r="FI16" s="154" t="s">
        <v>0</v>
      </c>
      <c r="FJ16" s="154" t="s">
        <v>0</v>
      </c>
      <c r="FK16" s="154" t="s">
        <v>0</v>
      </c>
      <c r="FL16" s="154" t="s">
        <v>0</v>
      </c>
      <c r="FM16" s="154" t="s">
        <v>0</v>
      </c>
      <c r="FN16" s="154" t="s">
        <v>0</v>
      </c>
      <c r="FO16" s="154" t="s">
        <v>0</v>
      </c>
    </row>
    <row r="17" spans="1:196" s="153" customFormat="1" ht="15" x14ac:dyDescent="0.25">
      <c r="A17" s="285" t="s">
        <v>61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</row>
    <row r="18" spans="1:196" s="153" customFormat="1" ht="17.25" customHeight="1" x14ac:dyDescent="0.25">
      <c r="A18" s="300" t="s">
        <v>181</v>
      </c>
      <c r="B18" s="300"/>
      <c r="C18" s="300"/>
      <c r="D18" s="300"/>
      <c r="E18" s="300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</row>
    <row r="19" spans="1:196" s="153" customFormat="1" ht="8.25" customHeight="1" x14ac:dyDescent="0.25">
      <c r="A19" s="150"/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</row>
    <row r="20" spans="1:196" s="153" customFormat="1" ht="15" customHeight="1" x14ac:dyDescent="0.25">
      <c r="A20" s="301" t="s">
        <v>9</v>
      </c>
      <c r="B20" s="301"/>
      <c r="C20" s="301"/>
      <c r="D20" s="301"/>
      <c r="E20" s="301"/>
      <c r="F20" s="301"/>
      <c r="G20" s="301"/>
      <c r="H20" s="301"/>
      <c r="I20" s="301"/>
      <c r="J20" s="301"/>
      <c r="K20" s="301"/>
      <c r="L20" s="301"/>
      <c r="M20" s="301"/>
      <c r="N20" s="301"/>
      <c r="O20" s="301"/>
      <c r="P20" s="301"/>
      <c r="FP20" s="154" t="s">
        <v>209</v>
      </c>
      <c r="FQ20" s="154" t="s">
        <v>0</v>
      </c>
      <c r="FR20" s="154" t="s">
        <v>0</v>
      </c>
      <c r="FS20" s="154" t="s">
        <v>0</v>
      </c>
      <c r="FT20" s="154" t="s">
        <v>0</v>
      </c>
      <c r="FU20" s="154" t="s">
        <v>0</v>
      </c>
      <c r="FV20" s="154" t="s">
        <v>0</v>
      </c>
      <c r="FW20" s="154" t="s">
        <v>0</v>
      </c>
      <c r="FX20" s="154" t="s">
        <v>0</v>
      </c>
      <c r="FY20" s="154" t="s">
        <v>0</v>
      </c>
      <c r="FZ20" s="154" t="s">
        <v>0</v>
      </c>
      <c r="GA20" s="154" t="s">
        <v>0</v>
      </c>
      <c r="GB20" s="154" t="s">
        <v>0</v>
      </c>
      <c r="GC20" s="154" t="s">
        <v>0</v>
      </c>
      <c r="GD20" s="154" t="s">
        <v>0</v>
      </c>
      <c r="GE20" s="154" t="s">
        <v>0</v>
      </c>
    </row>
    <row r="21" spans="1:196" s="153" customFormat="1" ht="11.25" customHeight="1" x14ac:dyDescent="0.25">
      <c r="A21" s="285" t="s">
        <v>62</v>
      </c>
      <c r="B21" s="285"/>
      <c r="C21" s="285"/>
      <c r="D21" s="285"/>
      <c r="E21" s="285"/>
      <c r="F21" s="285"/>
      <c r="G21" s="285"/>
      <c r="H21" s="285"/>
      <c r="I21" s="285"/>
      <c r="J21" s="285"/>
      <c r="K21" s="285"/>
      <c r="L21" s="285"/>
      <c r="M21" s="285"/>
      <c r="N21" s="285"/>
      <c r="O21" s="285"/>
      <c r="P21" s="285"/>
    </row>
    <row r="22" spans="1:196" s="153" customFormat="1" ht="12" customHeight="1" x14ac:dyDescent="0.25">
      <c r="A22" s="50" t="s">
        <v>63</v>
      </c>
      <c r="B22" s="51" t="s">
        <v>64</v>
      </c>
      <c r="C22" s="52" t="s">
        <v>65</v>
      </c>
      <c r="D22" s="52"/>
      <c r="E22" s="52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</row>
    <row r="23" spans="1:196" s="153" customFormat="1" ht="15" x14ac:dyDescent="0.25">
      <c r="A23" s="50" t="s">
        <v>66</v>
      </c>
      <c r="B23" s="302" t="s">
        <v>210</v>
      </c>
      <c r="C23" s="302"/>
      <c r="D23" s="302"/>
      <c r="E23" s="302"/>
      <c r="F23" s="302"/>
      <c r="G23" s="53"/>
      <c r="H23" s="53"/>
      <c r="I23" s="53"/>
      <c r="J23" s="53"/>
      <c r="K23" s="53"/>
      <c r="L23" s="53"/>
      <c r="M23" s="53"/>
      <c r="N23" s="53"/>
      <c r="O23" s="53"/>
      <c r="P23" s="53"/>
      <c r="GF23" s="154" t="s">
        <v>211</v>
      </c>
      <c r="GG23" s="154" t="s">
        <v>0</v>
      </c>
      <c r="GH23" s="154" t="s">
        <v>0</v>
      </c>
      <c r="GI23" s="154" t="s">
        <v>0</v>
      </c>
      <c r="GJ23" s="154" t="s">
        <v>0</v>
      </c>
    </row>
    <row r="24" spans="1:196" s="153" customFormat="1" ht="10.5" customHeight="1" x14ac:dyDescent="0.25">
      <c r="A24" s="50"/>
      <c r="B24" s="287" t="s">
        <v>67</v>
      </c>
      <c r="C24" s="287"/>
      <c r="D24" s="287"/>
      <c r="E24" s="287"/>
      <c r="F24" s="287"/>
      <c r="G24" s="162"/>
      <c r="H24" s="162"/>
      <c r="I24" s="162"/>
      <c r="J24" s="162"/>
      <c r="K24" s="162"/>
      <c r="L24" s="162"/>
      <c r="M24" s="162"/>
      <c r="N24" s="162"/>
      <c r="O24" s="163"/>
      <c r="P24" s="162"/>
    </row>
    <row r="25" spans="1:196" s="153" customFormat="1" ht="9.75" customHeight="1" x14ac:dyDescent="0.25">
      <c r="A25" s="50"/>
      <c r="B25" s="50"/>
      <c r="C25" s="50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2"/>
      <c r="P25" s="162"/>
    </row>
    <row r="26" spans="1:196" s="153" customFormat="1" ht="15" x14ac:dyDescent="0.25">
      <c r="A26" s="165" t="s">
        <v>68</v>
      </c>
      <c r="B26" s="166"/>
      <c r="C26" s="288" t="s">
        <v>212</v>
      </c>
      <c r="D26" s="288"/>
      <c r="E26" s="288"/>
      <c r="F26" s="288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GK26" s="154" t="s">
        <v>213</v>
      </c>
      <c r="GL26" s="154" t="s">
        <v>0</v>
      </c>
      <c r="GM26" s="154" t="s">
        <v>0</v>
      </c>
      <c r="GN26" s="154" t="s">
        <v>0</v>
      </c>
    </row>
    <row r="27" spans="1:196" s="153" customFormat="1" ht="9.75" customHeight="1" x14ac:dyDescent="0.25">
      <c r="A27" s="50"/>
      <c r="B27" s="166"/>
      <c r="C27" s="167"/>
      <c r="D27" s="168"/>
      <c r="E27" s="168"/>
      <c r="F27" s="168"/>
      <c r="G27" s="169"/>
      <c r="H27" s="169"/>
      <c r="I27" s="169"/>
      <c r="J27" s="169"/>
      <c r="K27" s="169"/>
      <c r="L27" s="169"/>
      <c r="M27" s="169"/>
      <c r="N27" s="169"/>
      <c r="O27" s="169"/>
      <c r="P27" s="169"/>
    </row>
    <row r="28" spans="1:196" s="153" customFormat="1" ht="12" customHeight="1" x14ac:dyDescent="0.25">
      <c r="A28" s="165" t="s">
        <v>69</v>
      </c>
      <c r="B28" s="166"/>
      <c r="C28" s="170"/>
      <c r="D28" s="171">
        <v>34.53</v>
      </c>
      <c r="E28" s="172" t="s">
        <v>70</v>
      </c>
      <c r="G28" s="166"/>
      <c r="H28" s="166"/>
      <c r="I28" s="166"/>
      <c r="J28" s="166"/>
      <c r="K28" s="166"/>
      <c r="L28" s="166"/>
      <c r="M28" s="166"/>
      <c r="N28" s="173"/>
      <c r="O28" s="173"/>
      <c r="P28" s="166"/>
    </row>
    <row r="29" spans="1:196" s="153" customFormat="1" ht="12" customHeight="1" x14ac:dyDescent="0.25">
      <c r="A29" s="50"/>
      <c r="B29" s="174" t="s">
        <v>71</v>
      </c>
      <c r="C29" s="175"/>
      <c r="D29" s="176"/>
      <c r="E29" s="172"/>
      <c r="G29" s="166"/>
    </row>
    <row r="30" spans="1:196" s="153" customFormat="1" ht="12" customHeight="1" x14ac:dyDescent="0.25">
      <c r="A30" s="50"/>
      <c r="B30" s="177" t="s">
        <v>2</v>
      </c>
      <c r="C30" s="170"/>
      <c r="D30" s="171">
        <v>0</v>
      </c>
      <c r="E30" s="172" t="s">
        <v>70</v>
      </c>
      <c r="I30" s="166"/>
      <c r="K30" s="166" t="s">
        <v>72</v>
      </c>
      <c r="L30" s="166"/>
      <c r="M30" s="166"/>
      <c r="N30" s="178"/>
      <c r="O30" s="171">
        <v>1.56</v>
      </c>
      <c r="P30" s="172" t="s">
        <v>70</v>
      </c>
    </row>
    <row r="31" spans="1:196" s="153" customFormat="1" ht="12" customHeight="1" x14ac:dyDescent="0.25">
      <c r="A31" s="50"/>
      <c r="B31" s="177" t="s">
        <v>3</v>
      </c>
      <c r="C31" s="179"/>
      <c r="D31" s="180">
        <v>6.25</v>
      </c>
      <c r="E31" s="172" t="s">
        <v>70</v>
      </c>
      <c r="I31" s="166"/>
      <c r="K31" s="166" t="s">
        <v>73</v>
      </c>
      <c r="L31" s="166"/>
      <c r="M31" s="166"/>
      <c r="N31" s="178"/>
      <c r="O31" s="171">
        <v>0.5</v>
      </c>
      <c r="P31" s="172" t="s">
        <v>70</v>
      </c>
    </row>
    <row r="32" spans="1:196" s="153" customFormat="1" ht="12" customHeight="1" x14ac:dyDescent="0.25">
      <c r="A32" s="50"/>
      <c r="B32" s="177" t="s">
        <v>74</v>
      </c>
      <c r="C32" s="179"/>
      <c r="D32" s="180">
        <v>28.28</v>
      </c>
      <c r="E32" s="172" t="s">
        <v>70</v>
      </c>
      <c r="I32" s="166"/>
      <c r="K32" s="166" t="s">
        <v>75</v>
      </c>
      <c r="L32" s="166"/>
      <c r="M32" s="166"/>
      <c r="N32" s="181"/>
      <c r="O32" s="180">
        <v>5.0599999999999996</v>
      </c>
      <c r="P32" s="182" t="s">
        <v>76</v>
      </c>
    </row>
    <row r="33" spans="1:207" s="153" customFormat="1" ht="12" customHeight="1" x14ac:dyDescent="0.25">
      <c r="A33" s="50"/>
      <c r="B33" s="177" t="s">
        <v>4</v>
      </c>
      <c r="C33" s="179"/>
      <c r="D33" s="171">
        <v>0</v>
      </c>
      <c r="E33" s="172" t="s">
        <v>70</v>
      </c>
      <c r="I33" s="166"/>
      <c r="K33" s="166" t="s">
        <v>77</v>
      </c>
      <c r="L33" s="166"/>
      <c r="M33" s="166"/>
      <c r="N33" s="181"/>
      <c r="O33" s="180">
        <v>1.61</v>
      </c>
      <c r="P33" s="182" t="s">
        <v>76</v>
      </c>
    </row>
    <row r="34" spans="1:207" s="153" customFormat="1" ht="9.75" customHeight="1" x14ac:dyDescent="0.25">
      <c r="A34" s="50"/>
      <c r="B34" s="166"/>
      <c r="D34" s="183"/>
      <c r="E34" s="172"/>
      <c r="H34" s="166"/>
      <c r="I34" s="166"/>
      <c r="J34" s="166"/>
      <c r="K34" s="166"/>
      <c r="L34" s="166"/>
      <c r="M34" s="166"/>
      <c r="N34" s="169"/>
      <c r="O34" s="169"/>
      <c r="P34" s="166"/>
    </row>
    <row r="35" spans="1:207" s="153" customFormat="1" ht="11.25" customHeight="1" x14ac:dyDescent="0.25">
      <c r="A35" s="289" t="s">
        <v>5</v>
      </c>
      <c r="B35" s="290" t="s">
        <v>6</v>
      </c>
      <c r="C35" s="291" t="s">
        <v>78</v>
      </c>
      <c r="D35" s="292"/>
      <c r="E35" s="292"/>
      <c r="F35" s="292"/>
      <c r="G35" s="293"/>
      <c r="H35" s="290" t="s">
        <v>79</v>
      </c>
      <c r="I35" s="290" t="s">
        <v>80</v>
      </c>
      <c r="J35" s="290"/>
      <c r="K35" s="290"/>
      <c r="L35" s="291" t="s">
        <v>7</v>
      </c>
      <c r="M35" s="292"/>
      <c r="N35" s="292"/>
      <c r="O35" s="292"/>
      <c r="P35" s="293"/>
    </row>
    <row r="36" spans="1:207" s="153" customFormat="1" ht="11.25" customHeight="1" x14ac:dyDescent="0.25">
      <c r="A36" s="289"/>
      <c r="B36" s="290"/>
      <c r="C36" s="294"/>
      <c r="D36" s="295"/>
      <c r="E36" s="295"/>
      <c r="F36" s="295"/>
      <c r="G36" s="296"/>
      <c r="H36" s="290"/>
      <c r="I36" s="290"/>
      <c r="J36" s="290"/>
      <c r="K36" s="290"/>
      <c r="L36" s="297"/>
      <c r="M36" s="298"/>
      <c r="N36" s="298"/>
      <c r="O36" s="298"/>
      <c r="P36" s="299"/>
    </row>
    <row r="37" spans="1:207" s="153" customFormat="1" ht="54" customHeight="1" x14ac:dyDescent="0.25">
      <c r="A37" s="289"/>
      <c r="B37" s="290"/>
      <c r="C37" s="297"/>
      <c r="D37" s="298"/>
      <c r="E37" s="298"/>
      <c r="F37" s="298"/>
      <c r="G37" s="299"/>
      <c r="H37" s="290"/>
      <c r="I37" s="184" t="s">
        <v>81</v>
      </c>
      <c r="J37" s="184" t="s">
        <v>82</v>
      </c>
      <c r="K37" s="184" t="s">
        <v>83</v>
      </c>
      <c r="L37" s="184" t="s">
        <v>84</v>
      </c>
      <c r="M37" s="184" t="s">
        <v>85</v>
      </c>
      <c r="N37" s="184" t="s">
        <v>86</v>
      </c>
      <c r="O37" s="184" t="s">
        <v>82</v>
      </c>
      <c r="P37" s="184" t="s">
        <v>87</v>
      </c>
    </row>
    <row r="38" spans="1:207" s="153" customFormat="1" ht="13.5" customHeight="1" x14ac:dyDescent="0.25">
      <c r="A38" s="185">
        <v>1</v>
      </c>
      <c r="B38" s="186">
        <v>2</v>
      </c>
      <c r="C38" s="305">
        <v>3</v>
      </c>
      <c r="D38" s="306"/>
      <c r="E38" s="306"/>
      <c r="F38" s="306"/>
      <c r="G38" s="307"/>
      <c r="H38" s="186">
        <v>4</v>
      </c>
      <c r="I38" s="186">
        <v>5</v>
      </c>
      <c r="J38" s="186">
        <v>6</v>
      </c>
      <c r="K38" s="186">
        <v>7</v>
      </c>
      <c r="L38" s="186">
        <v>8</v>
      </c>
      <c r="M38" s="186">
        <v>9</v>
      </c>
      <c r="N38" s="186">
        <v>10</v>
      </c>
      <c r="O38" s="186">
        <v>11</v>
      </c>
      <c r="P38" s="186">
        <v>12</v>
      </c>
    </row>
    <row r="39" spans="1:207" s="153" customFormat="1" ht="15" x14ac:dyDescent="0.25">
      <c r="A39" s="308" t="s">
        <v>200</v>
      </c>
      <c r="B39" s="309"/>
      <c r="C39" s="309"/>
      <c r="D39" s="309"/>
      <c r="E39" s="309"/>
      <c r="F39" s="309"/>
      <c r="G39" s="309"/>
      <c r="H39" s="309"/>
      <c r="I39" s="309"/>
      <c r="J39" s="309"/>
      <c r="K39" s="309"/>
      <c r="L39" s="309"/>
      <c r="M39" s="309"/>
      <c r="N39" s="309"/>
      <c r="O39" s="309"/>
      <c r="P39" s="310"/>
      <c r="GO39" s="187" t="s">
        <v>200</v>
      </c>
    </row>
    <row r="40" spans="1:207" s="153" customFormat="1" ht="15" x14ac:dyDescent="0.25">
      <c r="A40" s="308" t="s">
        <v>214</v>
      </c>
      <c r="B40" s="309"/>
      <c r="C40" s="309"/>
      <c r="D40" s="309"/>
      <c r="E40" s="309"/>
      <c r="F40" s="309"/>
      <c r="G40" s="309"/>
      <c r="H40" s="309"/>
      <c r="I40" s="309"/>
      <c r="J40" s="309"/>
      <c r="K40" s="309"/>
      <c r="L40" s="309"/>
      <c r="M40" s="309"/>
      <c r="N40" s="309"/>
      <c r="O40" s="309"/>
      <c r="P40" s="310"/>
      <c r="GO40" s="187"/>
      <c r="GP40" s="187" t="s">
        <v>214</v>
      </c>
    </row>
    <row r="41" spans="1:207" s="153" customFormat="1" ht="23.25" x14ac:dyDescent="0.25">
      <c r="A41" s="188" t="s">
        <v>88</v>
      </c>
      <c r="B41" s="189" t="s">
        <v>120</v>
      </c>
      <c r="C41" s="311" t="s">
        <v>121</v>
      </c>
      <c r="D41" s="311"/>
      <c r="E41" s="311"/>
      <c r="F41" s="311"/>
      <c r="G41" s="311"/>
      <c r="H41" s="190" t="s">
        <v>89</v>
      </c>
      <c r="I41" s="191">
        <v>1</v>
      </c>
      <c r="J41" s="192">
        <v>1</v>
      </c>
      <c r="K41" s="192">
        <v>1</v>
      </c>
      <c r="L41" s="193"/>
      <c r="M41" s="191"/>
      <c r="N41" s="194"/>
      <c r="O41" s="191"/>
      <c r="P41" s="195"/>
      <c r="GO41" s="187"/>
      <c r="GP41" s="187"/>
      <c r="GQ41" s="187" t="s">
        <v>121</v>
      </c>
      <c r="GR41" s="187" t="s">
        <v>0</v>
      </c>
      <c r="GS41" s="187" t="s">
        <v>0</v>
      </c>
      <c r="GT41" s="187" t="s">
        <v>0</v>
      </c>
      <c r="GU41" s="187" t="s">
        <v>0</v>
      </c>
    </row>
    <row r="42" spans="1:207" s="153" customFormat="1" ht="15" x14ac:dyDescent="0.25">
      <c r="A42" s="196"/>
      <c r="B42" s="197" t="s">
        <v>215</v>
      </c>
      <c r="C42" s="303" t="s">
        <v>216</v>
      </c>
      <c r="D42" s="303"/>
      <c r="E42" s="303"/>
      <c r="F42" s="303"/>
      <c r="G42" s="303"/>
      <c r="H42" s="303"/>
      <c r="I42" s="303"/>
      <c r="J42" s="303"/>
      <c r="K42" s="303"/>
      <c r="L42" s="303"/>
      <c r="M42" s="303"/>
      <c r="N42" s="303"/>
      <c r="O42" s="303"/>
      <c r="P42" s="304"/>
      <c r="GO42" s="187"/>
      <c r="GP42" s="187"/>
      <c r="GQ42" s="187"/>
      <c r="GR42" s="187"/>
      <c r="GS42" s="187"/>
      <c r="GT42" s="187"/>
      <c r="GU42" s="187"/>
      <c r="GV42" s="198" t="s">
        <v>216</v>
      </c>
    </row>
    <row r="43" spans="1:207" s="153" customFormat="1" ht="15" x14ac:dyDescent="0.25">
      <c r="A43" s="199"/>
      <c r="B43" s="200" t="s">
        <v>88</v>
      </c>
      <c r="C43" s="281" t="s">
        <v>90</v>
      </c>
      <c r="D43" s="281"/>
      <c r="E43" s="281"/>
      <c r="F43" s="281"/>
      <c r="G43" s="281"/>
      <c r="H43" s="201" t="s">
        <v>91</v>
      </c>
      <c r="I43" s="202"/>
      <c r="J43" s="202"/>
      <c r="K43" s="203">
        <v>0.73499999999999999</v>
      </c>
      <c r="L43" s="204"/>
      <c r="M43" s="202"/>
      <c r="N43" s="204"/>
      <c r="O43" s="202"/>
      <c r="P43" s="205">
        <v>232.22</v>
      </c>
      <c r="GO43" s="187"/>
      <c r="GP43" s="187"/>
      <c r="GQ43" s="187"/>
      <c r="GR43" s="187"/>
      <c r="GS43" s="187"/>
      <c r="GT43" s="187"/>
      <c r="GU43" s="187"/>
      <c r="GW43" s="154" t="s">
        <v>90</v>
      </c>
    </row>
    <row r="44" spans="1:207" s="153" customFormat="1" ht="15" x14ac:dyDescent="0.25">
      <c r="A44" s="206"/>
      <c r="B44" s="200" t="s">
        <v>92</v>
      </c>
      <c r="C44" s="281" t="s">
        <v>93</v>
      </c>
      <c r="D44" s="281"/>
      <c r="E44" s="281"/>
      <c r="F44" s="281"/>
      <c r="G44" s="281"/>
      <c r="H44" s="201" t="s">
        <v>91</v>
      </c>
      <c r="I44" s="207">
        <v>0.7</v>
      </c>
      <c r="J44" s="208">
        <v>1.05</v>
      </c>
      <c r="K44" s="203">
        <v>0.73499999999999999</v>
      </c>
      <c r="L44" s="209"/>
      <c r="M44" s="210"/>
      <c r="N44" s="211">
        <v>315.94</v>
      </c>
      <c r="O44" s="202"/>
      <c r="P44" s="212">
        <v>232.22</v>
      </c>
      <c r="Q44" s="213"/>
      <c r="R44" s="213"/>
      <c r="GO44" s="187"/>
      <c r="GP44" s="187"/>
      <c r="GQ44" s="187"/>
      <c r="GR44" s="187"/>
      <c r="GS44" s="187"/>
      <c r="GT44" s="187"/>
      <c r="GU44" s="187"/>
      <c r="GW44" s="154"/>
      <c r="GX44" s="154" t="s">
        <v>93</v>
      </c>
    </row>
    <row r="45" spans="1:207" s="153" customFormat="1" ht="15" x14ac:dyDescent="0.25">
      <c r="A45" s="199"/>
      <c r="B45" s="200" t="s">
        <v>94</v>
      </c>
      <c r="C45" s="281" t="s">
        <v>95</v>
      </c>
      <c r="D45" s="281"/>
      <c r="E45" s="281"/>
      <c r="F45" s="281"/>
      <c r="G45" s="281"/>
      <c r="H45" s="201"/>
      <c r="I45" s="202"/>
      <c r="J45" s="202"/>
      <c r="K45" s="202"/>
      <c r="L45" s="204"/>
      <c r="M45" s="202"/>
      <c r="N45" s="204"/>
      <c r="O45" s="202"/>
      <c r="P45" s="205">
        <v>21.39</v>
      </c>
      <c r="GO45" s="187"/>
      <c r="GP45" s="187"/>
      <c r="GQ45" s="187"/>
      <c r="GR45" s="187"/>
      <c r="GS45" s="187"/>
      <c r="GT45" s="187"/>
      <c r="GU45" s="187"/>
      <c r="GW45" s="154" t="s">
        <v>95</v>
      </c>
      <c r="GX45" s="154"/>
    </row>
    <row r="46" spans="1:207" s="153" customFormat="1" ht="15" x14ac:dyDescent="0.25">
      <c r="A46" s="199"/>
      <c r="B46" s="200"/>
      <c r="C46" s="281" t="s">
        <v>96</v>
      </c>
      <c r="D46" s="281"/>
      <c r="E46" s="281"/>
      <c r="F46" s="281"/>
      <c r="G46" s="281"/>
      <c r="H46" s="201" t="s">
        <v>91</v>
      </c>
      <c r="I46" s="202"/>
      <c r="J46" s="202"/>
      <c r="K46" s="208">
        <v>0.02</v>
      </c>
      <c r="L46" s="204"/>
      <c r="M46" s="202"/>
      <c r="N46" s="204"/>
      <c r="O46" s="202"/>
      <c r="P46" s="205">
        <v>7.19</v>
      </c>
      <c r="GO46" s="187"/>
      <c r="GP46" s="187"/>
      <c r="GQ46" s="187"/>
      <c r="GR46" s="187"/>
      <c r="GS46" s="187"/>
      <c r="GT46" s="187"/>
      <c r="GU46" s="187"/>
      <c r="GW46" s="154" t="s">
        <v>96</v>
      </c>
      <c r="GX46" s="154"/>
    </row>
    <row r="47" spans="1:207" s="153" customFormat="1" ht="15" x14ac:dyDescent="0.25">
      <c r="A47" s="206"/>
      <c r="B47" s="200" t="s">
        <v>98</v>
      </c>
      <c r="C47" s="281" t="s">
        <v>99</v>
      </c>
      <c r="D47" s="281"/>
      <c r="E47" s="281"/>
      <c r="F47" s="281"/>
      <c r="G47" s="281"/>
      <c r="H47" s="201" t="s">
        <v>97</v>
      </c>
      <c r="I47" s="208">
        <v>0.01</v>
      </c>
      <c r="J47" s="202"/>
      <c r="K47" s="208">
        <v>0.01</v>
      </c>
      <c r="L47" s="209"/>
      <c r="M47" s="210"/>
      <c r="N47" s="211">
        <v>1556.23</v>
      </c>
      <c r="O47" s="202"/>
      <c r="P47" s="212">
        <v>15.56</v>
      </c>
      <c r="Q47" s="213"/>
      <c r="R47" s="213"/>
      <c r="GO47" s="187"/>
      <c r="GP47" s="187"/>
      <c r="GQ47" s="187"/>
      <c r="GR47" s="187"/>
      <c r="GS47" s="187"/>
      <c r="GT47" s="187"/>
      <c r="GU47" s="187"/>
      <c r="GW47" s="154"/>
      <c r="GX47" s="154" t="s">
        <v>99</v>
      </c>
    </row>
    <row r="48" spans="1:207" s="153" customFormat="1" ht="15" x14ac:dyDescent="0.25">
      <c r="A48" s="214"/>
      <c r="B48" s="200" t="s">
        <v>100</v>
      </c>
      <c r="C48" s="281" t="s">
        <v>101</v>
      </c>
      <c r="D48" s="281"/>
      <c r="E48" s="281"/>
      <c r="F48" s="281"/>
      <c r="G48" s="281"/>
      <c r="H48" s="201" t="s">
        <v>91</v>
      </c>
      <c r="I48" s="208">
        <v>0.01</v>
      </c>
      <c r="J48" s="202"/>
      <c r="K48" s="208">
        <v>0.01</v>
      </c>
      <c r="L48" s="204"/>
      <c r="M48" s="202"/>
      <c r="N48" s="215">
        <v>412.09</v>
      </c>
      <c r="O48" s="202"/>
      <c r="P48" s="205">
        <v>4.12</v>
      </c>
      <c r="GO48" s="187"/>
      <c r="GP48" s="187"/>
      <c r="GQ48" s="187"/>
      <c r="GR48" s="187"/>
      <c r="GS48" s="187"/>
      <c r="GT48" s="187"/>
      <c r="GU48" s="187"/>
      <c r="GW48" s="154"/>
      <c r="GX48" s="154"/>
      <c r="GY48" s="154" t="s">
        <v>101</v>
      </c>
    </row>
    <row r="49" spans="1:211" s="153" customFormat="1" ht="15" x14ac:dyDescent="0.25">
      <c r="A49" s="206"/>
      <c r="B49" s="200" t="s">
        <v>102</v>
      </c>
      <c r="C49" s="281" t="s">
        <v>103</v>
      </c>
      <c r="D49" s="281"/>
      <c r="E49" s="281"/>
      <c r="F49" s="281"/>
      <c r="G49" s="281"/>
      <c r="H49" s="201" t="s">
        <v>97</v>
      </c>
      <c r="I49" s="208">
        <v>0.01</v>
      </c>
      <c r="J49" s="202"/>
      <c r="K49" s="208">
        <v>0.01</v>
      </c>
      <c r="L49" s="216">
        <v>477.92</v>
      </c>
      <c r="M49" s="217">
        <v>1.22</v>
      </c>
      <c r="N49" s="211">
        <v>583.05999999999995</v>
      </c>
      <c r="O49" s="202"/>
      <c r="P49" s="212">
        <v>5.83</v>
      </c>
      <c r="Q49" s="213"/>
      <c r="R49" s="213"/>
      <c r="GO49" s="187"/>
      <c r="GP49" s="187"/>
      <c r="GQ49" s="187"/>
      <c r="GR49" s="187"/>
      <c r="GS49" s="187"/>
      <c r="GT49" s="187"/>
      <c r="GU49" s="187"/>
      <c r="GW49" s="154"/>
      <c r="GX49" s="154" t="s">
        <v>103</v>
      </c>
      <c r="GY49" s="154"/>
    </row>
    <row r="50" spans="1:211" s="153" customFormat="1" ht="15" x14ac:dyDescent="0.25">
      <c r="A50" s="214"/>
      <c r="B50" s="200" t="s">
        <v>104</v>
      </c>
      <c r="C50" s="281" t="s">
        <v>105</v>
      </c>
      <c r="D50" s="281"/>
      <c r="E50" s="281"/>
      <c r="F50" s="281"/>
      <c r="G50" s="281"/>
      <c r="H50" s="201" t="s">
        <v>91</v>
      </c>
      <c r="I50" s="208">
        <v>0.01</v>
      </c>
      <c r="J50" s="202"/>
      <c r="K50" s="208">
        <v>0.01</v>
      </c>
      <c r="L50" s="204"/>
      <c r="M50" s="202"/>
      <c r="N50" s="215">
        <v>306.77999999999997</v>
      </c>
      <c r="O50" s="202"/>
      <c r="P50" s="205">
        <v>3.07</v>
      </c>
      <c r="GO50" s="187"/>
      <c r="GP50" s="187"/>
      <c r="GQ50" s="187"/>
      <c r="GR50" s="187"/>
      <c r="GS50" s="187"/>
      <c r="GT50" s="187"/>
      <c r="GU50" s="187"/>
      <c r="GW50" s="154"/>
      <c r="GX50" s="154"/>
      <c r="GY50" s="154" t="s">
        <v>105</v>
      </c>
    </row>
    <row r="51" spans="1:211" s="153" customFormat="1" ht="15" x14ac:dyDescent="0.25">
      <c r="A51" s="199"/>
      <c r="B51" s="200" t="s">
        <v>106</v>
      </c>
      <c r="C51" s="281" t="s">
        <v>107</v>
      </c>
      <c r="D51" s="281"/>
      <c r="E51" s="281"/>
      <c r="F51" s="281"/>
      <c r="G51" s="281"/>
      <c r="H51" s="201"/>
      <c r="I51" s="202"/>
      <c r="J51" s="202"/>
      <c r="K51" s="202"/>
      <c r="L51" s="204"/>
      <c r="M51" s="202"/>
      <c r="N51" s="204"/>
      <c r="O51" s="202"/>
      <c r="P51" s="205">
        <v>4.82</v>
      </c>
      <c r="GO51" s="187"/>
      <c r="GP51" s="187"/>
      <c r="GQ51" s="187"/>
      <c r="GR51" s="187"/>
      <c r="GS51" s="187"/>
      <c r="GT51" s="187"/>
      <c r="GU51" s="187"/>
      <c r="GW51" s="154" t="s">
        <v>107</v>
      </c>
      <c r="GX51" s="154"/>
      <c r="GY51" s="154"/>
    </row>
    <row r="52" spans="1:211" s="153" customFormat="1" ht="15" x14ac:dyDescent="0.25">
      <c r="A52" s="206"/>
      <c r="B52" s="200" t="s">
        <v>122</v>
      </c>
      <c r="C52" s="281" t="s">
        <v>123</v>
      </c>
      <c r="D52" s="281"/>
      <c r="E52" s="281"/>
      <c r="F52" s="281"/>
      <c r="G52" s="281"/>
      <c r="H52" s="201" t="s">
        <v>124</v>
      </c>
      <c r="I52" s="218">
        <v>3.0000000000000001E-5</v>
      </c>
      <c r="J52" s="202"/>
      <c r="K52" s="218">
        <v>3.0000000000000001E-5</v>
      </c>
      <c r="L52" s="219">
        <v>127406</v>
      </c>
      <c r="M52" s="217">
        <v>1.26</v>
      </c>
      <c r="N52" s="211">
        <v>160531.56</v>
      </c>
      <c r="O52" s="202"/>
      <c r="P52" s="212">
        <v>4.82</v>
      </c>
      <c r="Q52" s="213"/>
      <c r="R52" s="213"/>
      <c r="GO52" s="187"/>
      <c r="GP52" s="187"/>
      <c r="GQ52" s="187"/>
      <c r="GR52" s="187"/>
      <c r="GS52" s="187"/>
      <c r="GT52" s="187"/>
      <c r="GU52" s="187"/>
      <c r="GW52" s="154"/>
      <c r="GX52" s="154" t="s">
        <v>123</v>
      </c>
      <c r="GY52" s="154"/>
    </row>
    <row r="53" spans="1:211" s="153" customFormat="1" ht="15" x14ac:dyDescent="0.25">
      <c r="A53" s="220"/>
      <c r="B53" s="197"/>
      <c r="C53" s="312" t="s">
        <v>108</v>
      </c>
      <c r="D53" s="312"/>
      <c r="E53" s="312"/>
      <c r="F53" s="312"/>
      <c r="G53" s="312"/>
      <c r="H53" s="190"/>
      <c r="I53" s="191"/>
      <c r="J53" s="191"/>
      <c r="K53" s="191"/>
      <c r="L53" s="193"/>
      <c r="M53" s="191"/>
      <c r="N53" s="221"/>
      <c r="O53" s="191"/>
      <c r="P53" s="222">
        <v>265.62</v>
      </c>
      <c r="Q53" s="213"/>
      <c r="R53" s="213"/>
      <c r="GO53" s="187"/>
      <c r="GP53" s="187"/>
      <c r="GQ53" s="187"/>
      <c r="GR53" s="187"/>
      <c r="GS53" s="187"/>
      <c r="GT53" s="187"/>
      <c r="GU53" s="187"/>
      <c r="GW53" s="154"/>
      <c r="GX53" s="154"/>
      <c r="GY53" s="154"/>
      <c r="GZ53" s="187" t="s">
        <v>108</v>
      </c>
    </row>
    <row r="54" spans="1:211" s="153" customFormat="1" ht="15" x14ac:dyDescent="0.25">
      <c r="A54" s="214" t="s">
        <v>109</v>
      </c>
      <c r="B54" s="200" t="s">
        <v>110</v>
      </c>
      <c r="C54" s="281" t="s">
        <v>111</v>
      </c>
      <c r="D54" s="281"/>
      <c r="E54" s="281"/>
      <c r="F54" s="281"/>
      <c r="G54" s="281"/>
      <c r="H54" s="201" t="s">
        <v>112</v>
      </c>
      <c r="I54" s="223">
        <v>2</v>
      </c>
      <c r="J54" s="202"/>
      <c r="K54" s="223">
        <v>2</v>
      </c>
      <c r="L54" s="204"/>
      <c r="M54" s="202"/>
      <c r="N54" s="204"/>
      <c r="O54" s="202"/>
      <c r="P54" s="205">
        <v>4.42</v>
      </c>
      <c r="GO54" s="187"/>
      <c r="GP54" s="187"/>
      <c r="GQ54" s="187"/>
      <c r="GR54" s="187"/>
      <c r="GS54" s="187"/>
      <c r="GT54" s="187"/>
      <c r="GU54" s="187"/>
      <c r="GW54" s="154"/>
      <c r="GX54" s="154"/>
      <c r="GY54" s="154"/>
      <c r="GZ54" s="187"/>
      <c r="HA54" s="154" t="s">
        <v>111</v>
      </c>
    </row>
    <row r="55" spans="1:211" s="153" customFormat="1" ht="15" x14ac:dyDescent="0.25">
      <c r="A55" s="214"/>
      <c r="B55" s="200"/>
      <c r="C55" s="281" t="s">
        <v>113</v>
      </c>
      <c r="D55" s="281"/>
      <c r="E55" s="281"/>
      <c r="F55" s="281"/>
      <c r="G55" s="281"/>
      <c r="H55" s="201"/>
      <c r="I55" s="202"/>
      <c r="J55" s="202"/>
      <c r="K55" s="202"/>
      <c r="L55" s="204"/>
      <c r="M55" s="202"/>
      <c r="N55" s="204"/>
      <c r="O55" s="202"/>
      <c r="P55" s="205">
        <v>239.41</v>
      </c>
      <c r="GO55" s="187"/>
      <c r="GP55" s="187"/>
      <c r="GQ55" s="187"/>
      <c r="GR55" s="187"/>
      <c r="GS55" s="187"/>
      <c r="GT55" s="187"/>
      <c r="GU55" s="187"/>
      <c r="GW55" s="154"/>
      <c r="GX55" s="154"/>
      <c r="GY55" s="154"/>
      <c r="GZ55" s="187"/>
      <c r="HA55" s="154"/>
      <c r="HB55" s="154" t="s">
        <v>113</v>
      </c>
    </row>
    <row r="56" spans="1:211" s="153" customFormat="1" ht="15" x14ac:dyDescent="0.25">
      <c r="A56" s="214"/>
      <c r="B56" s="200" t="s">
        <v>114</v>
      </c>
      <c r="C56" s="281" t="s">
        <v>115</v>
      </c>
      <c r="D56" s="281"/>
      <c r="E56" s="281"/>
      <c r="F56" s="281"/>
      <c r="G56" s="281"/>
      <c r="H56" s="201" t="s">
        <v>112</v>
      </c>
      <c r="I56" s="223">
        <v>97</v>
      </c>
      <c r="J56" s="202"/>
      <c r="K56" s="223">
        <v>97</v>
      </c>
      <c r="L56" s="204"/>
      <c r="M56" s="202"/>
      <c r="N56" s="204"/>
      <c r="O56" s="202"/>
      <c r="P56" s="205">
        <v>232.23</v>
      </c>
      <c r="GO56" s="187"/>
      <c r="GP56" s="187"/>
      <c r="GQ56" s="187"/>
      <c r="GR56" s="187"/>
      <c r="GS56" s="187"/>
      <c r="GT56" s="187"/>
      <c r="GU56" s="187"/>
      <c r="GW56" s="154"/>
      <c r="GX56" s="154"/>
      <c r="GY56" s="154"/>
      <c r="GZ56" s="187"/>
      <c r="HA56" s="154"/>
      <c r="HB56" s="154" t="s">
        <v>115</v>
      </c>
    </row>
    <row r="57" spans="1:211" s="153" customFormat="1" ht="15" x14ac:dyDescent="0.25">
      <c r="A57" s="214"/>
      <c r="B57" s="200" t="s">
        <v>116</v>
      </c>
      <c r="C57" s="281" t="s">
        <v>117</v>
      </c>
      <c r="D57" s="281"/>
      <c r="E57" s="281"/>
      <c r="F57" s="281"/>
      <c r="G57" s="281"/>
      <c r="H57" s="201" t="s">
        <v>112</v>
      </c>
      <c r="I57" s="223">
        <v>51</v>
      </c>
      <c r="J57" s="202"/>
      <c r="K57" s="223">
        <v>51</v>
      </c>
      <c r="L57" s="204"/>
      <c r="M57" s="202"/>
      <c r="N57" s="204"/>
      <c r="O57" s="202"/>
      <c r="P57" s="205">
        <v>122.1</v>
      </c>
      <c r="GO57" s="187"/>
      <c r="GP57" s="187"/>
      <c r="GQ57" s="187"/>
      <c r="GR57" s="187"/>
      <c r="GS57" s="187"/>
      <c r="GT57" s="187"/>
      <c r="GU57" s="187"/>
      <c r="GW57" s="154"/>
      <c r="GX57" s="154"/>
      <c r="GY57" s="154"/>
      <c r="GZ57" s="187"/>
      <c r="HA57" s="154"/>
      <c r="HB57" s="154" t="s">
        <v>117</v>
      </c>
    </row>
    <row r="58" spans="1:211" s="153" customFormat="1" ht="15" x14ac:dyDescent="0.25">
      <c r="A58" s="224"/>
      <c r="B58" s="225"/>
      <c r="C58" s="312" t="s">
        <v>118</v>
      </c>
      <c r="D58" s="312"/>
      <c r="E58" s="312"/>
      <c r="F58" s="312"/>
      <c r="G58" s="312"/>
      <c r="H58" s="190"/>
      <c r="I58" s="191"/>
      <c r="J58" s="191"/>
      <c r="K58" s="191"/>
      <c r="L58" s="193"/>
      <c r="M58" s="191"/>
      <c r="N58" s="226">
        <v>624.37</v>
      </c>
      <c r="O58" s="191"/>
      <c r="P58" s="227">
        <v>624.37</v>
      </c>
      <c r="GO58" s="187"/>
      <c r="GP58" s="187"/>
      <c r="GQ58" s="187"/>
      <c r="GR58" s="187"/>
      <c r="GS58" s="187"/>
      <c r="GT58" s="187"/>
      <c r="GU58" s="187"/>
      <c r="GW58" s="154"/>
      <c r="GX58" s="154"/>
      <c r="GY58" s="154"/>
      <c r="GZ58" s="187"/>
      <c r="HA58" s="154"/>
      <c r="HB58" s="154"/>
      <c r="HC58" s="187" t="s">
        <v>118</v>
      </c>
    </row>
    <row r="59" spans="1:211" s="153" customFormat="1" ht="0.75" customHeight="1" x14ac:dyDescent="0.25">
      <c r="A59" s="228"/>
      <c r="B59" s="229"/>
      <c r="C59" s="229"/>
      <c r="D59" s="229"/>
      <c r="E59" s="229"/>
      <c r="F59" s="229"/>
      <c r="G59" s="229"/>
      <c r="H59" s="230"/>
      <c r="I59" s="231"/>
      <c r="J59" s="231"/>
      <c r="K59" s="231"/>
      <c r="L59" s="232"/>
      <c r="M59" s="231"/>
      <c r="N59" s="232"/>
      <c r="O59" s="231"/>
      <c r="P59" s="233"/>
      <c r="GO59" s="187"/>
      <c r="GP59" s="187"/>
      <c r="GQ59" s="187"/>
      <c r="GR59" s="187"/>
      <c r="GS59" s="187"/>
      <c r="GT59" s="187"/>
      <c r="GU59" s="187"/>
      <c r="GW59" s="154"/>
      <c r="GX59" s="154"/>
      <c r="GY59" s="154"/>
      <c r="GZ59" s="187"/>
      <c r="HA59" s="154"/>
      <c r="HB59" s="154"/>
      <c r="HC59" s="187"/>
    </row>
    <row r="60" spans="1:211" s="153" customFormat="1" ht="23.25" x14ac:dyDescent="0.25">
      <c r="A60" s="188" t="s">
        <v>94</v>
      </c>
      <c r="B60" s="189" t="s">
        <v>217</v>
      </c>
      <c r="C60" s="311" t="s">
        <v>218</v>
      </c>
      <c r="D60" s="311"/>
      <c r="E60" s="311"/>
      <c r="F60" s="311"/>
      <c r="G60" s="311"/>
      <c r="H60" s="190" t="s">
        <v>89</v>
      </c>
      <c r="I60" s="191">
        <v>1</v>
      </c>
      <c r="J60" s="192">
        <v>1</v>
      </c>
      <c r="K60" s="192">
        <v>1</v>
      </c>
      <c r="L60" s="193"/>
      <c r="M60" s="191"/>
      <c r="N60" s="194"/>
      <c r="O60" s="191"/>
      <c r="P60" s="195"/>
      <c r="GO60" s="187"/>
      <c r="GP60" s="187"/>
      <c r="GQ60" s="187" t="s">
        <v>218</v>
      </c>
      <c r="GR60" s="187" t="s">
        <v>0</v>
      </c>
      <c r="GS60" s="187" t="s">
        <v>0</v>
      </c>
      <c r="GT60" s="187" t="s">
        <v>0</v>
      </c>
      <c r="GU60" s="187" t="s">
        <v>0</v>
      </c>
      <c r="GW60" s="154"/>
      <c r="GX60" s="154"/>
      <c r="GY60" s="154"/>
      <c r="GZ60" s="187"/>
      <c r="HA60" s="154"/>
      <c r="HB60" s="154"/>
      <c r="HC60" s="187"/>
    </row>
    <row r="61" spans="1:211" s="153" customFormat="1" ht="15" x14ac:dyDescent="0.25">
      <c r="A61" s="196"/>
      <c r="B61" s="197" t="s">
        <v>219</v>
      </c>
      <c r="C61" s="303" t="s">
        <v>220</v>
      </c>
      <c r="D61" s="303"/>
      <c r="E61" s="303"/>
      <c r="F61" s="303"/>
      <c r="G61" s="303"/>
      <c r="H61" s="303"/>
      <c r="I61" s="303"/>
      <c r="J61" s="303"/>
      <c r="K61" s="303"/>
      <c r="L61" s="303"/>
      <c r="M61" s="303"/>
      <c r="N61" s="303"/>
      <c r="O61" s="303"/>
      <c r="P61" s="304"/>
      <c r="GO61" s="187"/>
      <c r="GP61" s="187"/>
      <c r="GQ61" s="187"/>
      <c r="GR61" s="187"/>
      <c r="GS61" s="187"/>
      <c r="GT61" s="187"/>
      <c r="GU61" s="187"/>
      <c r="GV61" s="198" t="s">
        <v>220</v>
      </c>
      <c r="GW61" s="154"/>
      <c r="GX61" s="154"/>
      <c r="GY61" s="154"/>
      <c r="GZ61" s="187"/>
      <c r="HA61" s="154"/>
      <c r="HB61" s="154"/>
      <c r="HC61" s="187"/>
    </row>
    <row r="62" spans="1:211" s="153" customFormat="1" ht="15" x14ac:dyDescent="0.25">
      <c r="A62" s="199"/>
      <c r="B62" s="200" t="s">
        <v>88</v>
      </c>
      <c r="C62" s="281" t="s">
        <v>90</v>
      </c>
      <c r="D62" s="281"/>
      <c r="E62" s="281"/>
      <c r="F62" s="281"/>
      <c r="G62" s="281"/>
      <c r="H62" s="201" t="s">
        <v>91</v>
      </c>
      <c r="I62" s="202"/>
      <c r="J62" s="202"/>
      <c r="K62" s="203">
        <v>4.3259999999999996</v>
      </c>
      <c r="L62" s="204"/>
      <c r="M62" s="202"/>
      <c r="N62" s="204"/>
      <c r="O62" s="202"/>
      <c r="P62" s="212">
        <v>1327.13</v>
      </c>
      <c r="GO62" s="187"/>
      <c r="GP62" s="187"/>
      <c r="GQ62" s="187"/>
      <c r="GR62" s="187"/>
      <c r="GS62" s="187"/>
      <c r="GT62" s="187"/>
      <c r="GU62" s="187"/>
      <c r="GW62" s="154" t="s">
        <v>90</v>
      </c>
      <c r="GX62" s="154"/>
      <c r="GY62" s="154"/>
      <c r="GZ62" s="187"/>
      <c r="HA62" s="154"/>
      <c r="HB62" s="154"/>
      <c r="HC62" s="187"/>
    </row>
    <row r="63" spans="1:211" s="153" customFormat="1" ht="15" x14ac:dyDescent="0.25">
      <c r="A63" s="206"/>
      <c r="B63" s="200" t="s">
        <v>221</v>
      </c>
      <c r="C63" s="281" t="s">
        <v>222</v>
      </c>
      <c r="D63" s="281"/>
      <c r="E63" s="281"/>
      <c r="F63" s="281"/>
      <c r="G63" s="281"/>
      <c r="H63" s="201" t="s">
        <v>91</v>
      </c>
      <c r="I63" s="208">
        <v>4.12</v>
      </c>
      <c r="J63" s="208">
        <v>1.05</v>
      </c>
      <c r="K63" s="203">
        <v>4.3259999999999996</v>
      </c>
      <c r="L63" s="209"/>
      <c r="M63" s="210"/>
      <c r="N63" s="211">
        <v>306.77999999999997</v>
      </c>
      <c r="O63" s="202"/>
      <c r="P63" s="212">
        <v>1327.13</v>
      </c>
      <c r="Q63" s="213"/>
      <c r="R63" s="213"/>
      <c r="GO63" s="187"/>
      <c r="GP63" s="187"/>
      <c r="GQ63" s="187"/>
      <c r="GR63" s="187"/>
      <c r="GS63" s="187"/>
      <c r="GT63" s="187"/>
      <c r="GU63" s="187"/>
      <c r="GW63" s="154"/>
      <c r="GX63" s="154" t="s">
        <v>222</v>
      </c>
      <c r="GY63" s="154"/>
      <c r="GZ63" s="187"/>
      <c r="HA63" s="154"/>
      <c r="HB63" s="154"/>
      <c r="HC63" s="187"/>
    </row>
    <row r="64" spans="1:211" s="153" customFormat="1" ht="15" x14ac:dyDescent="0.25">
      <c r="A64" s="199"/>
      <c r="B64" s="200" t="s">
        <v>94</v>
      </c>
      <c r="C64" s="281" t="s">
        <v>95</v>
      </c>
      <c r="D64" s="281"/>
      <c r="E64" s="281"/>
      <c r="F64" s="281"/>
      <c r="G64" s="281"/>
      <c r="H64" s="201"/>
      <c r="I64" s="202"/>
      <c r="J64" s="202"/>
      <c r="K64" s="202"/>
      <c r="L64" s="204"/>
      <c r="M64" s="202"/>
      <c r="N64" s="204"/>
      <c r="O64" s="202"/>
      <c r="P64" s="205">
        <v>285.27</v>
      </c>
      <c r="GO64" s="187"/>
      <c r="GP64" s="187"/>
      <c r="GQ64" s="187"/>
      <c r="GR64" s="187"/>
      <c r="GS64" s="187"/>
      <c r="GT64" s="187"/>
      <c r="GU64" s="187"/>
      <c r="GW64" s="154" t="s">
        <v>95</v>
      </c>
      <c r="GX64" s="154"/>
      <c r="GY64" s="154"/>
      <c r="GZ64" s="187"/>
      <c r="HA64" s="154"/>
      <c r="HB64" s="154"/>
      <c r="HC64" s="187"/>
    </row>
    <row r="65" spans="1:211" s="153" customFormat="1" ht="15" x14ac:dyDescent="0.25">
      <c r="A65" s="199"/>
      <c r="B65" s="200"/>
      <c r="C65" s="281" t="s">
        <v>96</v>
      </c>
      <c r="D65" s="281"/>
      <c r="E65" s="281"/>
      <c r="F65" s="281"/>
      <c r="G65" s="281"/>
      <c r="H65" s="201" t="s">
        <v>91</v>
      </c>
      <c r="I65" s="202"/>
      <c r="J65" s="202"/>
      <c r="K65" s="208">
        <v>1.59</v>
      </c>
      <c r="L65" s="204"/>
      <c r="M65" s="202"/>
      <c r="N65" s="204"/>
      <c r="O65" s="202"/>
      <c r="P65" s="205">
        <v>491.99</v>
      </c>
      <c r="GO65" s="187"/>
      <c r="GP65" s="187"/>
      <c r="GQ65" s="187"/>
      <c r="GR65" s="187"/>
      <c r="GS65" s="187"/>
      <c r="GT65" s="187"/>
      <c r="GU65" s="187"/>
      <c r="GW65" s="154" t="s">
        <v>96</v>
      </c>
      <c r="GX65" s="154"/>
      <c r="GY65" s="154"/>
      <c r="GZ65" s="187"/>
      <c r="HA65" s="154"/>
      <c r="HB65" s="154"/>
      <c r="HC65" s="187"/>
    </row>
    <row r="66" spans="1:211" s="153" customFormat="1" ht="15" x14ac:dyDescent="0.25">
      <c r="A66" s="206"/>
      <c r="B66" s="200" t="s">
        <v>98</v>
      </c>
      <c r="C66" s="281" t="s">
        <v>99</v>
      </c>
      <c r="D66" s="281"/>
      <c r="E66" s="281"/>
      <c r="F66" s="281"/>
      <c r="G66" s="281"/>
      <c r="H66" s="201" t="s">
        <v>97</v>
      </c>
      <c r="I66" s="208">
        <v>0.04</v>
      </c>
      <c r="J66" s="202"/>
      <c r="K66" s="208">
        <v>0.04</v>
      </c>
      <c r="L66" s="209"/>
      <c r="M66" s="210"/>
      <c r="N66" s="211">
        <v>1556.23</v>
      </c>
      <c r="O66" s="202"/>
      <c r="P66" s="212">
        <v>62.25</v>
      </c>
      <c r="Q66" s="213"/>
      <c r="R66" s="213"/>
      <c r="GO66" s="187"/>
      <c r="GP66" s="187"/>
      <c r="GQ66" s="187"/>
      <c r="GR66" s="187"/>
      <c r="GS66" s="187"/>
      <c r="GT66" s="187"/>
      <c r="GU66" s="187"/>
      <c r="GW66" s="154"/>
      <c r="GX66" s="154" t="s">
        <v>99</v>
      </c>
      <c r="GY66" s="154"/>
      <c r="GZ66" s="187"/>
      <c r="HA66" s="154"/>
      <c r="HB66" s="154"/>
      <c r="HC66" s="187"/>
    </row>
    <row r="67" spans="1:211" s="153" customFormat="1" ht="15" x14ac:dyDescent="0.25">
      <c r="A67" s="214"/>
      <c r="B67" s="200" t="s">
        <v>100</v>
      </c>
      <c r="C67" s="281" t="s">
        <v>101</v>
      </c>
      <c r="D67" s="281"/>
      <c r="E67" s="281"/>
      <c r="F67" s="281"/>
      <c r="G67" s="281"/>
      <c r="H67" s="201" t="s">
        <v>91</v>
      </c>
      <c r="I67" s="208">
        <v>0.04</v>
      </c>
      <c r="J67" s="202"/>
      <c r="K67" s="208">
        <v>0.04</v>
      </c>
      <c r="L67" s="204"/>
      <c r="M67" s="202"/>
      <c r="N67" s="215">
        <v>412.09</v>
      </c>
      <c r="O67" s="202"/>
      <c r="P67" s="205">
        <v>16.48</v>
      </c>
      <c r="GO67" s="187"/>
      <c r="GP67" s="187"/>
      <c r="GQ67" s="187"/>
      <c r="GR67" s="187"/>
      <c r="GS67" s="187"/>
      <c r="GT67" s="187"/>
      <c r="GU67" s="187"/>
      <c r="GW67" s="154"/>
      <c r="GX67" s="154"/>
      <c r="GY67" s="154" t="s">
        <v>101</v>
      </c>
      <c r="GZ67" s="187"/>
      <c r="HA67" s="154"/>
      <c r="HB67" s="154"/>
      <c r="HC67" s="187"/>
    </row>
    <row r="68" spans="1:211" s="153" customFormat="1" ht="15" x14ac:dyDescent="0.25">
      <c r="A68" s="206"/>
      <c r="B68" s="200" t="s">
        <v>223</v>
      </c>
      <c r="C68" s="281" t="s">
        <v>224</v>
      </c>
      <c r="D68" s="281"/>
      <c r="E68" s="281"/>
      <c r="F68" s="281"/>
      <c r="G68" s="281"/>
      <c r="H68" s="201" t="s">
        <v>97</v>
      </c>
      <c r="I68" s="208">
        <v>1.26</v>
      </c>
      <c r="J68" s="202"/>
      <c r="K68" s="208">
        <v>1.26</v>
      </c>
      <c r="L68" s="216">
        <v>1.75</v>
      </c>
      <c r="M68" s="217">
        <v>1.41</v>
      </c>
      <c r="N68" s="211">
        <v>2.4700000000000002</v>
      </c>
      <c r="O68" s="202"/>
      <c r="P68" s="212">
        <v>3.11</v>
      </c>
      <c r="Q68" s="213"/>
      <c r="R68" s="213"/>
      <c r="GO68" s="187"/>
      <c r="GP68" s="187"/>
      <c r="GQ68" s="187"/>
      <c r="GR68" s="187"/>
      <c r="GS68" s="187"/>
      <c r="GT68" s="187"/>
      <c r="GU68" s="187"/>
      <c r="GW68" s="154"/>
      <c r="GX68" s="154" t="s">
        <v>224</v>
      </c>
      <c r="GY68" s="154"/>
      <c r="GZ68" s="187"/>
      <c r="HA68" s="154"/>
      <c r="HB68" s="154"/>
      <c r="HC68" s="187"/>
    </row>
    <row r="69" spans="1:211" s="153" customFormat="1" ht="15" x14ac:dyDescent="0.25">
      <c r="A69" s="206"/>
      <c r="B69" s="200" t="s">
        <v>198</v>
      </c>
      <c r="C69" s="281" t="s">
        <v>199</v>
      </c>
      <c r="D69" s="281"/>
      <c r="E69" s="281"/>
      <c r="F69" s="281"/>
      <c r="G69" s="281"/>
      <c r="H69" s="201" t="s">
        <v>97</v>
      </c>
      <c r="I69" s="208">
        <v>1.51</v>
      </c>
      <c r="J69" s="202"/>
      <c r="K69" s="208">
        <v>1.51</v>
      </c>
      <c r="L69" s="216">
        <v>104.99</v>
      </c>
      <c r="M69" s="217">
        <v>1.24</v>
      </c>
      <c r="N69" s="211">
        <v>130.19</v>
      </c>
      <c r="O69" s="202"/>
      <c r="P69" s="212">
        <v>196.59</v>
      </c>
      <c r="Q69" s="213"/>
      <c r="R69" s="213"/>
      <c r="GO69" s="187"/>
      <c r="GP69" s="187"/>
      <c r="GQ69" s="187"/>
      <c r="GR69" s="187"/>
      <c r="GS69" s="187"/>
      <c r="GT69" s="187"/>
      <c r="GU69" s="187"/>
      <c r="GW69" s="154"/>
      <c r="GX69" s="154" t="s">
        <v>199</v>
      </c>
      <c r="GY69" s="154"/>
      <c r="GZ69" s="187"/>
      <c r="HA69" s="154"/>
      <c r="HB69" s="154"/>
      <c r="HC69" s="187"/>
    </row>
    <row r="70" spans="1:211" s="153" customFormat="1" ht="15" x14ac:dyDescent="0.25">
      <c r="A70" s="214"/>
      <c r="B70" s="200" t="s">
        <v>104</v>
      </c>
      <c r="C70" s="281" t="s">
        <v>105</v>
      </c>
      <c r="D70" s="281"/>
      <c r="E70" s="281"/>
      <c r="F70" s="281"/>
      <c r="G70" s="281"/>
      <c r="H70" s="201" t="s">
        <v>91</v>
      </c>
      <c r="I70" s="208">
        <v>1.51</v>
      </c>
      <c r="J70" s="202"/>
      <c r="K70" s="208">
        <v>1.51</v>
      </c>
      <c r="L70" s="204"/>
      <c r="M70" s="202"/>
      <c r="N70" s="215">
        <v>306.77999999999997</v>
      </c>
      <c r="O70" s="202"/>
      <c r="P70" s="205">
        <v>463.24</v>
      </c>
      <c r="GO70" s="187"/>
      <c r="GP70" s="187"/>
      <c r="GQ70" s="187"/>
      <c r="GR70" s="187"/>
      <c r="GS70" s="187"/>
      <c r="GT70" s="187"/>
      <c r="GU70" s="187"/>
      <c r="GW70" s="154"/>
      <c r="GX70" s="154"/>
      <c r="GY70" s="154" t="s">
        <v>105</v>
      </c>
      <c r="GZ70" s="187"/>
      <c r="HA70" s="154"/>
      <c r="HB70" s="154"/>
      <c r="HC70" s="187"/>
    </row>
    <row r="71" spans="1:211" s="153" customFormat="1" ht="15" x14ac:dyDescent="0.25">
      <c r="A71" s="206"/>
      <c r="B71" s="200" t="s">
        <v>102</v>
      </c>
      <c r="C71" s="281" t="s">
        <v>103</v>
      </c>
      <c r="D71" s="281"/>
      <c r="E71" s="281"/>
      <c r="F71" s="281"/>
      <c r="G71" s="281"/>
      <c r="H71" s="201" t="s">
        <v>97</v>
      </c>
      <c r="I71" s="208">
        <v>0.04</v>
      </c>
      <c r="J71" s="202"/>
      <c r="K71" s="208">
        <v>0.04</v>
      </c>
      <c r="L71" s="216">
        <v>477.92</v>
      </c>
      <c r="M71" s="217">
        <v>1.22</v>
      </c>
      <c r="N71" s="211">
        <v>583.05999999999995</v>
      </c>
      <c r="O71" s="202"/>
      <c r="P71" s="212">
        <v>23.32</v>
      </c>
      <c r="Q71" s="213"/>
      <c r="R71" s="213"/>
      <c r="GO71" s="187"/>
      <c r="GP71" s="187"/>
      <c r="GQ71" s="187"/>
      <c r="GR71" s="187"/>
      <c r="GS71" s="187"/>
      <c r="GT71" s="187"/>
      <c r="GU71" s="187"/>
      <c r="GW71" s="154"/>
      <c r="GX71" s="154" t="s">
        <v>103</v>
      </c>
      <c r="GY71" s="154"/>
      <c r="GZ71" s="187"/>
      <c r="HA71" s="154"/>
      <c r="HB71" s="154"/>
      <c r="HC71" s="187"/>
    </row>
    <row r="72" spans="1:211" s="153" customFormat="1" ht="15" x14ac:dyDescent="0.25">
      <c r="A72" s="214"/>
      <c r="B72" s="200" t="s">
        <v>104</v>
      </c>
      <c r="C72" s="281" t="s">
        <v>105</v>
      </c>
      <c r="D72" s="281"/>
      <c r="E72" s="281"/>
      <c r="F72" s="281"/>
      <c r="G72" s="281"/>
      <c r="H72" s="201" t="s">
        <v>91</v>
      </c>
      <c r="I72" s="208">
        <v>0.04</v>
      </c>
      <c r="J72" s="202"/>
      <c r="K72" s="208">
        <v>0.04</v>
      </c>
      <c r="L72" s="204"/>
      <c r="M72" s="202"/>
      <c r="N72" s="215">
        <v>306.77999999999997</v>
      </c>
      <c r="O72" s="202"/>
      <c r="P72" s="205">
        <v>12.27</v>
      </c>
      <c r="GO72" s="187"/>
      <c r="GP72" s="187"/>
      <c r="GQ72" s="187"/>
      <c r="GR72" s="187"/>
      <c r="GS72" s="187"/>
      <c r="GT72" s="187"/>
      <c r="GU72" s="187"/>
      <c r="GW72" s="154"/>
      <c r="GX72" s="154"/>
      <c r="GY72" s="154" t="s">
        <v>105</v>
      </c>
      <c r="GZ72" s="187"/>
      <c r="HA72" s="154"/>
      <c r="HB72" s="154"/>
      <c r="HC72" s="187"/>
    </row>
    <row r="73" spans="1:211" s="153" customFormat="1" ht="15" x14ac:dyDescent="0.25">
      <c r="A73" s="199"/>
      <c r="B73" s="200" t="s">
        <v>106</v>
      </c>
      <c r="C73" s="281" t="s">
        <v>107</v>
      </c>
      <c r="D73" s="281"/>
      <c r="E73" s="281"/>
      <c r="F73" s="281"/>
      <c r="G73" s="281"/>
      <c r="H73" s="201"/>
      <c r="I73" s="202"/>
      <c r="J73" s="202"/>
      <c r="K73" s="202"/>
      <c r="L73" s="204"/>
      <c r="M73" s="202"/>
      <c r="N73" s="204"/>
      <c r="O73" s="202"/>
      <c r="P73" s="205">
        <v>17.12</v>
      </c>
      <c r="GO73" s="187"/>
      <c r="GP73" s="187"/>
      <c r="GQ73" s="187"/>
      <c r="GR73" s="187"/>
      <c r="GS73" s="187"/>
      <c r="GT73" s="187"/>
      <c r="GU73" s="187"/>
      <c r="GW73" s="154" t="s">
        <v>107</v>
      </c>
      <c r="GX73" s="154"/>
      <c r="GY73" s="154"/>
      <c r="GZ73" s="187"/>
      <c r="HA73" s="154"/>
      <c r="HB73" s="154"/>
      <c r="HC73" s="187"/>
    </row>
    <row r="74" spans="1:211" s="153" customFormat="1" ht="15" x14ac:dyDescent="0.25">
      <c r="A74" s="206"/>
      <c r="B74" s="200" t="s">
        <v>225</v>
      </c>
      <c r="C74" s="281" t="s">
        <v>226</v>
      </c>
      <c r="D74" s="281"/>
      <c r="E74" s="281"/>
      <c r="F74" s="281"/>
      <c r="G74" s="281"/>
      <c r="H74" s="201" t="s">
        <v>124</v>
      </c>
      <c r="I74" s="218">
        <v>8.0000000000000007E-5</v>
      </c>
      <c r="J74" s="202"/>
      <c r="K74" s="218">
        <v>8.0000000000000007E-5</v>
      </c>
      <c r="L74" s="219">
        <v>144581.54999999999</v>
      </c>
      <c r="M74" s="217">
        <v>1.48</v>
      </c>
      <c r="N74" s="211">
        <v>213980.69</v>
      </c>
      <c r="O74" s="202"/>
      <c r="P74" s="212">
        <v>17.12</v>
      </c>
      <c r="Q74" s="213"/>
      <c r="R74" s="213"/>
      <c r="GO74" s="187"/>
      <c r="GP74" s="187"/>
      <c r="GQ74" s="187"/>
      <c r="GR74" s="187"/>
      <c r="GS74" s="187"/>
      <c r="GT74" s="187"/>
      <c r="GU74" s="187"/>
      <c r="GW74" s="154"/>
      <c r="GX74" s="154" t="s">
        <v>226</v>
      </c>
      <c r="GY74" s="154"/>
      <c r="GZ74" s="187"/>
      <c r="HA74" s="154"/>
      <c r="HB74" s="154"/>
      <c r="HC74" s="187"/>
    </row>
    <row r="75" spans="1:211" s="153" customFormat="1" ht="15" x14ac:dyDescent="0.25">
      <c r="A75" s="220"/>
      <c r="B75" s="197"/>
      <c r="C75" s="312" t="s">
        <v>108</v>
      </c>
      <c r="D75" s="312"/>
      <c r="E75" s="312"/>
      <c r="F75" s="312"/>
      <c r="G75" s="312"/>
      <c r="H75" s="190"/>
      <c r="I75" s="191"/>
      <c r="J75" s="191"/>
      <c r="K75" s="191"/>
      <c r="L75" s="193"/>
      <c r="M75" s="191"/>
      <c r="N75" s="221"/>
      <c r="O75" s="191"/>
      <c r="P75" s="222">
        <v>2121.5100000000002</v>
      </c>
      <c r="Q75" s="213"/>
      <c r="R75" s="213"/>
      <c r="GO75" s="187"/>
      <c r="GP75" s="187"/>
      <c r="GQ75" s="187"/>
      <c r="GR75" s="187"/>
      <c r="GS75" s="187"/>
      <c r="GT75" s="187"/>
      <c r="GU75" s="187"/>
      <c r="GW75" s="154"/>
      <c r="GX75" s="154"/>
      <c r="GY75" s="154"/>
      <c r="GZ75" s="187" t="s">
        <v>108</v>
      </c>
      <c r="HA75" s="154"/>
      <c r="HB75" s="154"/>
      <c r="HC75" s="187"/>
    </row>
    <row r="76" spans="1:211" s="153" customFormat="1" ht="15" x14ac:dyDescent="0.25">
      <c r="A76" s="214" t="s">
        <v>201</v>
      </c>
      <c r="B76" s="200" t="s">
        <v>110</v>
      </c>
      <c r="C76" s="281" t="s">
        <v>111</v>
      </c>
      <c r="D76" s="281"/>
      <c r="E76" s="281"/>
      <c r="F76" s="281"/>
      <c r="G76" s="281"/>
      <c r="H76" s="201" t="s">
        <v>112</v>
      </c>
      <c r="I76" s="223">
        <v>2</v>
      </c>
      <c r="J76" s="202"/>
      <c r="K76" s="223">
        <v>2</v>
      </c>
      <c r="L76" s="204"/>
      <c r="M76" s="202"/>
      <c r="N76" s="204"/>
      <c r="O76" s="202"/>
      <c r="P76" s="205">
        <v>25.28</v>
      </c>
      <c r="GO76" s="187"/>
      <c r="GP76" s="187"/>
      <c r="GQ76" s="187"/>
      <c r="GR76" s="187"/>
      <c r="GS76" s="187"/>
      <c r="GT76" s="187"/>
      <c r="GU76" s="187"/>
      <c r="GW76" s="154"/>
      <c r="GX76" s="154"/>
      <c r="GY76" s="154"/>
      <c r="GZ76" s="187"/>
      <c r="HA76" s="154" t="s">
        <v>111</v>
      </c>
      <c r="HB76" s="154"/>
      <c r="HC76" s="187"/>
    </row>
    <row r="77" spans="1:211" s="153" customFormat="1" ht="15" x14ac:dyDescent="0.25">
      <c r="A77" s="214"/>
      <c r="B77" s="200"/>
      <c r="C77" s="281" t="s">
        <v>113</v>
      </c>
      <c r="D77" s="281"/>
      <c r="E77" s="281"/>
      <c r="F77" s="281"/>
      <c r="G77" s="281"/>
      <c r="H77" s="201"/>
      <c r="I77" s="202"/>
      <c r="J77" s="202"/>
      <c r="K77" s="202"/>
      <c r="L77" s="204"/>
      <c r="M77" s="202"/>
      <c r="N77" s="204"/>
      <c r="O77" s="202"/>
      <c r="P77" s="212">
        <v>1819.12</v>
      </c>
      <c r="GO77" s="187"/>
      <c r="GP77" s="187"/>
      <c r="GQ77" s="187"/>
      <c r="GR77" s="187"/>
      <c r="GS77" s="187"/>
      <c r="GT77" s="187"/>
      <c r="GU77" s="187"/>
      <c r="GW77" s="154"/>
      <c r="GX77" s="154"/>
      <c r="GY77" s="154"/>
      <c r="GZ77" s="187"/>
      <c r="HA77" s="154"/>
      <c r="HB77" s="154" t="s">
        <v>113</v>
      </c>
      <c r="HC77" s="187"/>
    </row>
    <row r="78" spans="1:211" s="153" customFormat="1" ht="15" x14ac:dyDescent="0.25">
      <c r="A78" s="214"/>
      <c r="B78" s="200" t="s">
        <v>114</v>
      </c>
      <c r="C78" s="281" t="s">
        <v>115</v>
      </c>
      <c r="D78" s="281"/>
      <c r="E78" s="281"/>
      <c r="F78" s="281"/>
      <c r="G78" s="281"/>
      <c r="H78" s="201" t="s">
        <v>112</v>
      </c>
      <c r="I78" s="223">
        <v>97</v>
      </c>
      <c r="J78" s="202"/>
      <c r="K78" s="223">
        <v>97</v>
      </c>
      <c r="L78" s="204"/>
      <c r="M78" s="202"/>
      <c r="N78" s="204"/>
      <c r="O78" s="202"/>
      <c r="P78" s="212">
        <v>1764.55</v>
      </c>
      <c r="GO78" s="187"/>
      <c r="GP78" s="187"/>
      <c r="GQ78" s="187"/>
      <c r="GR78" s="187"/>
      <c r="GS78" s="187"/>
      <c r="GT78" s="187"/>
      <c r="GU78" s="187"/>
      <c r="GW78" s="154"/>
      <c r="GX78" s="154"/>
      <c r="GY78" s="154"/>
      <c r="GZ78" s="187"/>
      <c r="HA78" s="154"/>
      <c r="HB78" s="154" t="s">
        <v>115</v>
      </c>
      <c r="HC78" s="187"/>
    </row>
    <row r="79" spans="1:211" s="153" customFormat="1" ht="15" x14ac:dyDescent="0.25">
      <c r="A79" s="214"/>
      <c r="B79" s="200" t="s">
        <v>116</v>
      </c>
      <c r="C79" s="281" t="s">
        <v>117</v>
      </c>
      <c r="D79" s="281"/>
      <c r="E79" s="281"/>
      <c r="F79" s="281"/>
      <c r="G79" s="281"/>
      <c r="H79" s="201" t="s">
        <v>112</v>
      </c>
      <c r="I79" s="223">
        <v>51</v>
      </c>
      <c r="J79" s="202"/>
      <c r="K79" s="223">
        <v>51</v>
      </c>
      <c r="L79" s="204"/>
      <c r="M79" s="202"/>
      <c r="N79" s="204"/>
      <c r="O79" s="202"/>
      <c r="P79" s="205">
        <v>927.75</v>
      </c>
      <c r="GO79" s="187"/>
      <c r="GP79" s="187"/>
      <c r="GQ79" s="187"/>
      <c r="GR79" s="187"/>
      <c r="GS79" s="187"/>
      <c r="GT79" s="187"/>
      <c r="GU79" s="187"/>
      <c r="GW79" s="154"/>
      <c r="GX79" s="154"/>
      <c r="GY79" s="154"/>
      <c r="GZ79" s="187"/>
      <c r="HA79" s="154"/>
      <c r="HB79" s="154" t="s">
        <v>117</v>
      </c>
      <c r="HC79" s="187"/>
    </row>
    <row r="80" spans="1:211" s="153" customFormat="1" ht="15" x14ac:dyDescent="0.25">
      <c r="A80" s="224"/>
      <c r="B80" s="225"/>
      <c r="C80" s="312" t="s">
        <v>118</v>
      </c>
      <c r="D80" s="312"/>
      <c r="E80" s="312"/>
      <c r="F80" s="312"/>
      <c r="G80" s="312"/>
      <c r="H80" s="190"/>
      <c r="I80" s="191"/>
      <c r="J80" s="191"/>
      <c r="K80" s="191"/>
      <c r="L80" s="193"/>
      <c r="M80" s="191"/>
      <c r="N80" s="221">
        <v>4839.09</v>
      </c>
      <c r="O80" s="191"/>
      <c r="P80" s="222">
        <v>4839.09</v>
      </c>
      <c r="GO80" s="187"/>
      <c r="GP80" s="187"/>
      <c r="GQ80" s="187"/>
      <c r="GR80" s="187"/>
      <c r="GS80" s="187"/>
      <c r="GT80" s="187"/>
      <c r="GU80" s="187"/>
      <c r="GW80" s="154"/>
      <c r="GX80" s="154"/>
      <c r="GY80" s="154"/>
      <c r="GZ80" s="187"/>
      <c r="HA80" s="154"/>
      <c r="HB80" s="154"/>
      <c r="HC80" s="187" t="s">
        <v>118</v>
      </c>
    </row>
    <row r="81" spans="1:213" s="153" customFormat="1" ht="0.75" customHeight="1" x14ac:dyDescent="0.25">
      <c r="A81" s="228"/>
      <c r="B81" s="229"/>
      <c r="C81" s="229"/>
      <c r="D81" s="229"/>
      <c r="E81" s="229"/>
      <c r="F81" s="229"/>
      <c r="G81" s="229"/>
      <c r="H81" s="230"/>
      <c r="I81" s="231"/>
      <c r="J81" s="231"/>
      <c r="K81" s="231"/>
      <c r="L81" s="232"/>
      <c r="M81" s="231"/>
      <c r="N81" s="232"/>
      <c r="O81" s="231"/>
      <c r="P81" s="233"/>
      <c r="GO81" s="187"/>
      <c r="GP81" s="187"/>
      <c r="GQ81" s="187"/>
      <c r="GR81" s="187"/>
      <c r="GS81" s="187"/>
      <c r="GT81" s="187"/>
      <c r="GU81" s="187"/>
      <c r="GW81" s="154"/>
      <c r="GX81" s="154"/>
      <c r="GY81" s="154"/>
      <c r="GZ81" s="187"/>
      <c r="HA81" s="154"/>
      <c r="HB81" s="154"/>
      <c r="HC81" s="187"/>
    </row>
    <row r="82" spans="1:213" s="153" customFormat="1" ht="15" x14ac:dyDescent="0.25">
      <c r="A82" s="188" t="s">
        <v>119</v>
      </c>
      <c r="B82" s="189" t="s">
        <v>227</v>
      </c>
      <c r="C82" s="311" t="s">
        <v>228</v>
      </c>
      <c r="D82" s="311"/>
      <c r="E82" s="311"/>
      <c r="F82" s="311"/>
      <c r="G82" s="311"/>
      <c r="H82" s="190" t="s">
        <v>126</v>
      </c>
      <c r="I82" s="191">
        <v>2E-3</v>
      </c>
      <c r="J82" s="192">
        <v>1</v>
      </c>
      <c r="K82" s="234">
        <v>2E-3</v>
      </c>
      <c r="L82" s="221">
        <v>60345.15</v>
      </c>
      <c r="M82" s="235">
        <v>1.44</v>
      </c>
      <c r="N82" s="236">
        <v>86897.02</v>
      </c>
      <c r="O82" s="191"/>
      <c r="P82" s="227">
        <v>173.79</v>
      </c>
      <c r="GO82" s="187"/>
      <c r="GP82" s="187"/>
      <c r="GQ82" s="187" t="s">
        <v>228</v>
      </c>
      <c r="GR82" s="187" t="s">
        <v>0</v>
      </c>
      <c r="GS82" s="187" t="s">
        <v>0</v>
      </c>
      <c r="GT82" s="187" t="s">
        <v>0</v>
      </c>
      <c r="GU82" s="187" t="s">
        <v>0</v>
      </c>
      <c r="GW82" s="154"/>
      <c r="GX82" s="154"/>
      <c r="GY82" s="154"/>
      <c r="GZ82" s="187"/>
      <c r="HA82" s="154"/>
      <c r="HB82" s="154"/>
      <c r="HC82" s="187"/>
    </row>
    <row r="83" spans="1:213" s="153" customFormat="1" ht="15" x14ac:dyDescent="0.25">
      <c r="A83" s="224"/>
      <c r="B83" s="225"/>
      <c r="C83" s="312" t="s">
        <v>118</v>
      </c>
      <c r="D83" s="312"/>
      <c r="E83" s="312"/>
      <c r="F83" s="312"/>
      <c r="G83" s="312"/>
      <c r="H83" s="190"/>
      <c r="I83" s="191"/>
      <c r="J83" s="191"/>
      <c r="K83" s="191"/>
      <c r="L83" s="193"/>
      <c r="M83" s="191"/>
      <c r="N83" s="193"/>
      <c r="O83" s="191"/>
      <c r="P83" s="227">
        <v>173.79</v>
      </c>
      <c r="GO83" s="187"/>
      <c r="GP83" s="187"/>
      <c r="GQ83" s="187"/>
      <c r="GR83" s="187"/>
      <c r="GS83" s="187"/>
      <c r="GT83" s="187"/>
      <c r="GU83" s="187"/>
      <c r="GW83" s="154"/>
      <c r="GX83" s="154"/>
      <c r="GY83" s="154"/>
      <c r="GZ83" s="187"/>
      <c r="HA83" s="154"/>
      <c r="HB83" s="154"/>
      <c r="HC83" s="187" t="s">
        <v>118</v>
      </c>
    </row>
    <row r="84" spans="1:213" s="153" customFormat="1" ht="0.75" customHeight="1" x14ac:dyDescent="0.25">
      <c r="A84" s="228"/>
      <c r="B84" s="229"/>
      <c r="C84" s="229"/>
      <c r="D84" s="229"/>
      <c r="E84" s="229"/>
      <c r="F84" s="229"/>
      <c r="G84" s="229"/>
      <c r="H84" s="230"/>
      <c r="I84" s="231"/>
      <c r="J84" s="231"/>
      <c r="K84" s="231"/>
      <c r="L84" s="232"/>
      <c r="M84" s="231"/>
      <c r="N84" s="232"/>
      <c r="O84" s="231"/>
      <c r="P84" s="233"/>
      <c r="GO84" s="187"/>
      <c r="GP84" s="187"/>
      <c r="GQ84" s="187"/>
      <c r="GR84" s="187"/>
      <c r="GS84" s="187"/>
      <c r="GT84" s="187"/>
      <c r="GU84" s="187"/>
      <c r="GW84" s="154"/>
      <c r="GX84" s="154"/>
      <c r="GY84" s="154"/>
      <c r="GZ84" s="187"/>
      <c r="HA84" s="154"/>
      <c r="HB84" s="154"/>
      <c r="HC84" s="187"/>
    </row>
    <row r="85" spans="1:213" s="153" customFormat="1" ht="34.5" x14ac:dyDescent="0.25">
      <c r="A85" s="188" t="s">
        <v>106</v>
      </c>
      <c r="B85" s="189" t="s">
        <v>229</v>
      </c>
      <c r="C85" s="311" t="s">
        <v>230</v>
      </c>
      <c r="D85" s="311"/>
      <c r="E85" s="311"/>
      <c r="F85" s="311"/>
      <c r="G85" s="311"/>
      <c r="H85" s="190" t="s">
        <v>89</v>
      </c>
      <c r="I85" s="191">
        <v>0.04</v>
      </c>
      <c r="J85" s="192">
        <v>1</v>
      </c>
      <c r="K85" s="235">
        <v>0.04</v>
      </c>
      <c r="L85" s="221">
        <v>2940.8</v>
      </c>
      <c r="M85" s="235">
        <v>1.1299999999999999</v>
      </c>
      <c r="N85" s="236">
        <v>3323.1</v>
      </c>
      <c r="O85" s="191"/>
      <c r="P85" s="227">
        <v>132.91999999999999</v>
      </c>
      <c r="GO85" s="187"/>
      <c r="GP85" s="187"/>
      <c r="GQ85" s="187" t="s">
        <v>230</v>
      </c>
      <c r="GR85" s="187" t="s">
        <v>0</v>
      </c>
      <c r="GS85" s="187" t="s">
        <v>0</v>
      </c>
      <c r="GT85" s="187" t="s">
        <v>0</v>
      </c>
      <c r="GU85" s="187" t="s">
        <v>0</v>
      </c>
      <c r="GW85" s="154"/>
      <c r="GX85" s="154"/>
      <c r="GY85" s="154"/>
      <c r="GZ85" s="187"/>
      <c r="HA85" s="154"/>
      <c r="HB85" s="154"/>
      <c r="HC85" s="187"/>
    </row>
    <row r="86" spans="1:213" s="153" customFormat="1" ht="15" x14ac:dyDescent="0.25">
      <c r="A86" s="224"/>
      <c r="B86" s="225"/>
      <c r="C86" s="312" t="s">
        <v>118</v>
      </c>
      <c r="D86" s="312"/>
      <c r="E86" s="312"/>
      <c r="F86" s="312"/>
      <c r="G86" s="312"/>
      <c r="H86" s="190"/>
      <c r="I86" s="191"/>
      <c r="J86" s="191"/>
      <c r="K86" s="191"/>
      <c r="L86" s="193"/>
      <c r="M86" s="191"/>
      <c r="N86" s="193"/>
      <c r="O86" s="191"/>
      <c r="P86" s="227">
        <v>132.91999999999999</v>
      </c>
      <c r="GO86" s="187"/>
      <c r="GP86" s="187"/>
      <c r="GQ86" s="187"/>
      <c r="GR86" s="187"/>
      <c r="GS86" s="187"/>
      <c r="GT86" s="187"/>
      <c r="GU86" s="187"/>
      <c r="GW86" s="154"/>
      <c r="GX86" s="154"/>
      <c r="GY86" s="154"/>
      <c r="GZ86" s="187"/>
      <c r="HA86" s="154"/>
      <c r="HB86" s="154"/>
      <c r="HC86" s="187" t="s">
        <v>118</v>
      </c>
    </row>
    <row r="87" spans="1:213" s="153" customFormat="1" ht="0.75" customHeight="1" x14ac:dyDescent="0.25">
      <c r="A87" s="228"/>
      <c r="B87" s="229"/>
      <c r="C87" s="229"/>
      <c r="D87" s="229"/>
      <c r="E87" s="229"/>
      <c r="F87" s="229"/>
      <c r="G87" s="229"/>
      <c r="H87" s="230"/>
      <c r="I87" s="231"/>
      <c r="J87" s="231"/>
      <c r="K87" s="231"/>
      <c r="L87" s="232"/>
      <c r="M87" s="231"/>
      <c r="N87" s="232"/>
      <c r="O87" s="231"/>
      <c r="P87" s="233"/>
      <c r="GO87" s="187"/>
      <c r="GP87" s="187"/>
      <c r="GQ87" s="187"/>
      <c r="GR87" s="187"/>
      <c r="GS87" s="187"/>
      <c r="GT87" s="187"/>
      <c r="GU87" s="187"/>
      <c r="GW87" s="154"/>
      <c r="GX87" s="154"/>
      <c r="GY87" s="154"/>
      <c r="GZ87" s="187"/>
      <c r="HA87" s="154"/>
      <c r="HB87" s="154"/>
      <c r="HC87" s="187"/>
    </row>
    <row r="88" spans="1:213" s="153" customFormat="1" ht="23.25" x14ac:dyDescent="0.25">
      <c r="A88" s="188" t="s">
        <v>184</v>
      </c>
      <c r="B88" s="189" t="s">
        <v>231</v>
      </c>
      <c r="C88" s="311" t="s">
        <v>232</v>
      </c>
      <c r="D88" s="311"/>
      <c r="E88" s="311"/>
      <c r="F88" s="311"/>
      <c r="G88" s="311"/>
      <c r="H88" s="190" t="s">
        <v>125</v>
      </c>
      <c r="I88" s="191">
        <v>0.01</v>
      </c>
      <c r="J88" s="192">
        <v>1</v>
      </c>
      <c r="K88" s="235">
        <v>0.01</v>
      </c>
      <c r="L88" s="221">
        <v>1926.82</v>
      </c>
      <c r="M88" s="237">
        <v>1.2</v>
      </c>
      <c r="N88" s="236">
        <v>2312.1799999999998</v>
      </c>
      <c r="O88" s="191"/>
      <c r="P88" s="227">
        <v>23.12</v>
      </c>
      <c r="GO88" s="187"/>
      <c r="GP88" s="187"/>
      <c r="GQ88" s="187" t="s">
        <v>232</v>
      </c>
      <c r="GR88" s="187" t="s">
        <v>0</v>
      </c>
      <c r="GS88" s="187" t="s">
        <v>0</v>
      </c>
      <c r="GT88" s="187" t="s">
        <v>0</v>
      </c>
      <c r="GU88" s="187" t="s">
        <v>0</v>
      </c>
      <c r="GW88" s="154"/>
      <c r="GX88" s="154"/>
      <c r="GY88" s="154"/>
      <c r="GZ88" s="187"/>
      <c r="HA88" s="154"/>
      <c r="HB88" s="154"/>
      <c r="HC88" s="187"/>
    </row>
    <row r="89" spans="1:213" s="153" customFormat="1" ht="15" x14ac:dyDescent="0.25">
      <c r="A89" s="224"/>
      <c r="B89" s="225"/>
      <c r="C89" s="312" t="s">
        <v>118</v>
      </c>
      <c r="D89" s="312"/>
      <c r="E89" s="312"/>
      <c r="F89" s="312"/>
      <c r="G89" s="312"/>
      <c r="H89" s="190"/>
      <c r="I89" s="191"/>
      <c r="J89" s="191"/>
      <c r="K89" s="191"/>
      <c r="L89" s="193"/>
      <c r="M89" s="191"/>
      <c r="N89" s="193"/>
      <c r="O89" s="191"/>
      <c r="P89" s="227">
        <v>23.12</v>
      </c>
      <c r="GO89" s="187"/>
      <c r="GP89" s="187"/>
      <c r="GQ89" s="187"/>
      <c r="GR89" s="187"/>
      <c r="GS89" s="187"/>
      <c r="GT89" s="187"/>
      <c r="GU89" s="187"/>
      <c r="GW89" s="154"/>
      <c r="GX89" s="154"/>
      <c r="GY89" s="154"/>
      <c r="GZ89" s="187"/>
      <c r="HA89" s="154"/>
      <c r="HB89" s="154"/>
      <c r="HC89" s="187" t="s">
        <v>118</v>
      </c>
    </row>
    <row r="90" spans="1:213" s="153" customFormat="1" ht="0.75" customHeight="1" x14ac:dyDescent="0.25">
      <c r="A90" s="228"/>
      <c r="B90" s="229"/>
      <c r="C90" s="229"/>
      <c r="D90" s="229"/>
      <c r="E90" s="229"/>
      <c r="F90" s="229"/>
      <c r="G90" s="229"/>
      <c r="H90" s="230"/>
      <c r="I90" s="231"/>
      <c r="J90" s="231"/>
      <c r="K90" s="231"/>
      <c r="L90" s="232"/>
      <c r="M90" s="231"/>
      <c r="N90" s="232"/>
      <c r="O90" s="231"/>
      <c r="P90" s="233"/>
      <c r="GO90" s="187"/>
      <c r="GP90" s="187"/>
      <c r="GQ90" s="187"/>
      <c r="GR90" s="187"/>
      <c r="GS90" s="187"/>
      <c r="GT90" s="187"/>
      <c r="GU90" s="187"/>
      <c r="GW90" s="154"/>
      <c r="GX90" s="154"/>
      <c r="GY90" s="154"/>
      <c r="GZ90" s="187"/>
      <c r="HA90" s="154"/>
      <c r="HB90" s="154"/>
      <c r="HC90" s="187"/>
    </row>
    <row r="91" spans="1:213" s="153" customFormat="1" ht="23.25" x14ac:dyDescent="0.25">
      <c r="A91" s="188" t="s">
        <v>202</v>
      </c>
      <c r="B91" s="189" t="s">
        <v>233</v>
      </c>
      <c r="C91" s="311" t="s">
        <v>234</v>
      </c>
      <c r="D91" s="311"/>
      <c r="E91" s="311"/>
      <c r="F91" s="311"/>
      <c r="G91" s="311"/>
      <c r="H91" s="190" t="s">
        <v>125</v>
      </c>
      <c r="I91" s="191">
        <v>0.04</v>
      </c>
      <c r="J91" s="192">
        <v>1</v>
      </c>
      <c r="K91" s="235">
        <v>0.04</v>
      </c>
      <c r="L91" s="221">
        <v>10501.55</v>
      </c>
      <c r="M91" s="235">
        <v>1.0900000000000001</v>
      </c>
      <c r="N91" s="236">
        <v>11446.69</v>
      </c>
      <c r="O91" s="191"/>
      <c r="P91" s="227">
        <v>457.87</v>
      </c>
      <c r="GO91" s="187"/>
      <c r="GP91" s="187"/>
      <c r="GQ91" s="187" t="s">
        <v>234</v>
      </c>
      <c r="GR91" s="187" t="s">
        <v>0</v>
      </c>
      <c r="GS91" s="187" t="s">
        <v>0</v>
      </c>
      <c r="GT91" s="187" t="s">
        <v>0</v>
      </c>
      <c r="GU91" s="187" t="s">
        <v>0</v>
      </c>
      <c r="GW91" s="154"/>
      <c r="GX91" s="154"/>
      <c r="GY91" s="154"/>
      <c r="GZ91" s="187"/>
      <c r="HA91" s="154"/>
      <c r="HB91" s="154"/>
      <c r="HC91" s="187"/>
    </row>
    <row r="92" spans="1:213" s="153" customFormat="1" ht="15" x14ac:dyDescent="0.25">
      <c r="A92" s="224"/>
      <c r="B92" s="225"/>
      <c r="C92" s="312" t="s">
        <v>118</v>
      </c>
      <c r="D92" s="312"/>
      <c r="E92" s="312"/>
      <c r="F92" s="312"/>
      <c r="G92" s="312"/>
      <c r="H92" s="190"/>
      <c r="I92" s="191"/>
      <c r="J92" s="191"/>
      <c r="K92" s="191"/>
      <c r="L92" s="193"/>
      <c r="M92" s="191"/>
      <c r="N92" s="193"/>
      <c r="O92" s="191"/>
      <c r="P92" s="227">
        <v>457.87</v>
      </c>
      <c r="GO92" s="187"/>
      <c r="GP92" s="187"/>
      <c r="GQ92" s="187"/>
      <c r="GR92" s="187"/>
      <c r="GS92" s="187"/>
      <c r="GT92" s="187"/>
      <c r="GU92" s="187"/>
      <c r="GW92" s="154"/>
      <c r="GX92" s="154"/>
      <c r="GY92" s="154"/>
      <c r="GZ92" s="187"/>
      <c r="HA92" s="154"/>
      <c r="HB92" s="154"/>
      <c r="HC92" s="187" t="s">
        <v>118</v>
      </c>
    </row>
    <row r="93" spans="1:213" s="153" customFormat="1" ht="0.75" customHeight="1" x14ac:dyDescent="0.25">
      <c r="A93" s="228"/>
      <c r="B93" s="229"/>
      <c r="C93" s="229"/>
      <c r="D93" s="229"/>
      <c r="E93" s="229"/>
      <c r="F93" s="229"/>
      <c r="G93" s="229"/>
      <c r="H93" s="230"/>
      <c r="I93" s="231"/>
      <c r="J93" s="231"/>
      <c r="K93" s="231"/>
      <c r="L93" s="232"/>
      <c r="M93" s="231"/>
      <c r="N93" s="232"/>
      <c r="O93" s="231"/>
      <c r="P93" s="233"/>
      <c r="GO93" s="187"/>
      <c r="GP93" s="187"/>
      <c r="GQ93" s="187"/>
      <c r="GR93" s="187"/>
      <c r="GS93" s="187"/>
      <c r="GT93" s="187"/>
      <c r="GU93" s="187"/>
      <c r="GW93" s="154"/>
      <c r="GX93" s="154"/>
      <c r="GY93" s="154"/>
      <c r="GZ93" s="187"/>
      <c r="HA93" s="154"/>
      <c r="HB93" s="154"/>
      <c r="HC93" s="187"/>
    </row>
    <row r="94" spans="1:213" s="153" customFormat="1" ht="15" x14ac:dyDescent="0.25">
      <c r="A94" s="220"/>
      <c r="B94" s="238"/>
      <c r="C94" s="314" t="s">
        <v>203</v>
      </c>
      <c r="D94" s="314"/>
      <c r="E94" s="314"/>
      <c r="F94" s="314"/>
      <c r="G94" s="314"/>
      <c r="H94" s="314"/>
      <c r="I94" s="314"/>
      <c r="J94" s="314"/>
      <c r="K94" s="314"/>
      <c r="L94" s="314"/>
      <c r="M94" s="314"/>
      <c r="N94" s="314"/>
      <c r="O94" s="314"/>
      <c r="P94" s="239"/>
      <c r="Q94" s="240"/>
      <c r="R94" s="241"/>
      <c r="GO94" s="187"/>
      <c r="GP94" s="187"/>
      <c r="GQ94" s="187"/>
      <c r="GR94" s="187"/>
      <c r="GS94" s="187"/>
      <c r="GT94" s="187"/>
      <c r="GU94" s="187"/>
      <c r="GW94" s="154"/>
      <c r="GX94" s="154"/>
      <c r="GY94" s="154"/>
      <c r="GZ94" s="187"/>
      <c r="HA94" s="154"/>
      <c r="HB94" s="154"/>
      <c r="HC94" s="187"/>
      <c r="HD94" s="187" t="s">
        <v>203</v>
      </c>
    </row>
    <row r="95" spans="1:213" s="153" customFormat="1" ht="15" x14ac:dyDescent="0.25">
      <c r="A95" s="220"/>
      <c r="B95" s="197"/>
      <c r="C95" s="313" t="s">
        <v>127</v>
      </c>
      <c r="D95" s="313"/>
      <c r="E95" s="313"/>
      <c r="F95" s="313"/>
      <c r="G95" s="313"/>
      <c r="H95" s="313"/>
      <c r="I95" s="313"/>
      <c r="J95" s="313"/>
      <c r="K95" s="313"/>
      <c r="L95" s="313"/>
      <c r="M95" s="313"/>
      <c r="N95" s="313"/>
      <c r="O95" s="313"/>
      <c r="P95" s="242">
        <v>3204.53</v>
      </c>
      <c r="GO95" s="187"/>
      <c r="GP95" s="187"/>
      <c r="GQ95" s="187"/>
      <c r="GR95" s="187"/>
      <c r="GS95" s="187"/>
      <c r="GT95" s="187"/>
      <c r="GU95" s="187"/>
      <c r="GW95" s="154"/>
      <c r="GX95" s="154"/>
      <c r="GY95" s="154"/>
      <c r="GZ95" s="187"/>
      <c r="HA95" s="154"/>
      <c r="HB95" s="154"/>
      <c r="HC95" s="187"/>
      <c r="HD95" s="187"/>
      <c r="HE95" s="198" t="s">
        <v>127</v>
      </c>
    </row>
    <row r="96" spans="1:213" s="153" customFormat="1" ht="15" x14ac:dyDescent="0.25">
      <c r="A96" s="220"/>
      <c r="B96" s="197"/>
      <c r="C96" s="313" t="s">
        <v>128</v>
      </c>
      <c r="D96" s="313"/>
      <c r="E96" s="313"/>
      <c r="F96" s="313"/>
      <c r="G96" s="313"/>
      <c r="H96" s="313"/>
      <c r="I96" s="313"/>
      <c r="J96" s="313"/>
      <c r="K96" s="313"/>
      <c r="L96" s="313"/>
      <c r="M96" s="313"/>
      <c r="N96" s="313"/>
      <c r="O96" s="313"/>
      <c r="P96" s="243"/>
      <c r="GO96" s="187"/>
      <c r="GP96" s="187"/>
      <c r="GQ96" s="187"/>
      <c r="GR96" s="187"/>
      <c r="GS96" s="187"/>
      <c r="GT96" s="187"/>
      <c r="GU96" s="187"/>
      <c r="GW96" s="154"/>
      <c r="GX96" s="154"/>
      <c r="GY96" s="154"/>
      <c r="GZ96" s="187"/>
      <c r="HA96" s="154"/>
      <c r="HB96" s="154"/>
      <c r="HC96" s="187"/>
      <c r="HD96" s="187"/>
      <c r="HE96" s="198" t="s">
        <v>128</v>
      </c>
    </row>
    <row r="97" spans="1:214" s="153" customFormat="1" ht="15" x14ac:dyDescent="0.25">
      <c r="A97" s="220"/>
      <c r="B97" s="197"/>
      <c r="C97" s="313" t="s">
        <v>129</v>
      </c>
      <c r="D97" s="313"/>
      <c r="E97" s="313"/>
      <c r="F97" s="313"/>
      <c r="G97" s="313"/>
      <c r="H97" s="313"/>
      <c r="I97" s="313"/>
      <c r="J97" s="313"/>
      <c r="K97" s="313"/>
      <c r="L97" s="313"/>
      <c r="M97" s="313"/>
      <c r="N97" s="313"/>
      <c r="O97" s="313"/>
      <c r="P97" s="242">
        <v>1559.35</v>
      </c>
      <c r="GO97" s="187"/>
      <c r="GP97" s="187"/>
      <c r="GQ97" s="187"/>
      <c r="GR97" s="187"/>
      <c r="GS97" s="187"/>
      <c r="GT97" s="187"/>
      <c r="GU97" s="187"/>
      <c r="GW97" s="154"/>
      <c r="GX97" s="154"/>
      <c r="GY97" s="154"/>
      <c r="GZ97" s="187"/>
      <c r="HA97" s="154"/>
      <c r="HB97" s="154"/>
      <c r="HC97" s="187"/>
      <c r="HD97" s="187"/>
      <c r="HE97" s="198" t="s">
        <v>129</v>
      </c>
    </row>
    <row r="98" spans="1:214" s="153" customFormat="1" ht="15" x14ac:dyDescent="0.25">
      <c r="A98" s="220"/>
      <c r="B98" s="197"/>
      <c r="C98" s="313" t="s">
        <v>130</v>
      </c>
      <c r="D98" s="313"/>
      <c r="E98" s="313"/>
      <c r="F98" s="313"/>
      <c r="G98" s="313"/>
      <c r="H98" s="313"/>
      <c r="I98" s="313"/>
      <c r="J98" s="313"/>
      <c r="K98" s="313"/>
      <c r="L98" s="313"/>
      <c r="M98" s="313"/>
      <c r="N98" s="313"/>
      <c r="O98" s="313"/>
      <c r="P98" s="244">
        <v>306.66000000000003</v>
      </c>
      <c r="GO98" s="187"/>
      <c r="GP98" s="187"/>
      <c r="GQ98" s="187"/>
      <c r="GR98" s="187"/>
      <c r="GS98" s="187"/>
      <c r="GT98" s="187"/>
      <c r="GU98" s="187"/>
      <c r="GW98" s="154"/>
      <c r="GX98" s="154"/>
      <c r="GY98" s="154"/>
      <c r="GZ98" s="187"/>
      <c r="HA98" s="154"/>
      <c r="HB98" s="154"/>
      <c r="HC98" s="187"/>
      <c r="HD98" s="187"/>
      <c r="HE98" s="198" t="s">
        <v>130</v>
      </c>
    </row>
    <row r="99" spans="1:214" s="153" customFormat="1" ht="15" x14ac:dyDescent="0.25">
      <c r="A99" s="220"/>
      <c r="B99" s="197"/>
      <c r="C99" s="313" t="s">
        <v>131</v>
      </c>
      <c r="D99" s="313"/>
      <c r="E99" s="313"/>
      <c r="F99" s="313"/>
      <c r="G99" s="313"/>
      <c r="H99" s="313"/>
      <c r="I99" s="313"/>
      <c r="J99" s="313"/>
      <c r="K99" s="313"/>
      <c r="L99" s="313"/>
      <c r="M99" s="313"/>
      <c r="N99" s="313"/>
      <c r="O99" s="313"/>
      <c r="P99" s="244">
        <v>499.18</v>
      </c>
      <c r="GO99" s="187"/>
      <c r="GP99" s="187"/>
      <c r="GQ99" s="187"/>
      <c r="GR99" s="187"/>
      <c r="GS99" s="187"/>
      <c r="GT99" s="187"/>
      <c r="GU99" s="187"/>
      <c r="GW99" s="154"/>
      <c r="GX99" s="154"/>
      <c r="GY99" s="154"/>
      <c r="GZ99" s="187"/>
      <c r="HA99" s="154"/>
      <c r="HB99" s="154"/>
      <c r="HC99" s="187"/>
      <c r="HD99" s="187"/>
      <c r="HE99" s="198" t="s">
        <v>131</v>
      </c>
    </row>
    <row r="100" spans="1:214" s="153" customFormat="1" ht="15" x14ac:dyDescent="0.25">
      <c r="A100" s="220"/>
      <c r="B100" s="197"/>
      <c r="C100" s="313" t="s">
        <v>132</v>
      </c>
      <c r="D100" s="313"/>
      <c r="E100" s="313"/>
      <c r="F100" s="313"/>
      <c r="G100" s="313"/>
      <c r="H100" s="313"/>
      <c r="I100" s="313"/>
      <c r="J100" s="313"/>
      <c r="K100" s="313"/>
      <c r="L100" s="313"/>
      <c r="M100" s="313"/>
      <c r="N100" s="313"/>
      <c r="O100" s="313"/>
      <c r="P100" s="244">
        <v>839.34</v>
      </c>
      <c r="GO100" s="187"/>
      <c r="GP100" s="187"/>
      <c r="GQ100" s="187"/>
      <c r="GR100" s="187"/>
      <c r="GS100" s="187"/>
      <c r="GT100" s="187"/>
      <c r="GU100" s="187"/>
      <c r="GW100" s="154"/>
      <c r="GX100" s="154"/>
      <c r="GY100" s="154"/>
      <c r="GZ100" s="187"/>
      <c r="HA100" s="154"/>
      <c r="HB100" s="154"/>
      <c r="HC100" s="187"/>
      <c r="HD100" s="187"/>
      <c r="HE100" s="198" t="s">
        <v>132</v>
      </c>
    </row>
    <row r="101" spans="1:214" s="153" customFormat="1" ht="15" x14ac:dyDescent="0.25">
      <c r="A101" s="220"/>
      <c r="B101" s="197"/>
      <c r="C101" s="313" t="s">
        <v>133</v>
      </c>
      <c r="D101" s="313"/>
      <c r="E101" s="313"/>
      <c r="F101" s="313"/>
      <c r="G101" s="313"/>
      <c r="H101" s="313"/>
      <c r="I101" s="313"/>
      <c r="J101" s="313"/>
      <c r="K101" s="313"/>
      <c r="L101" s="313"/>
      <c r="M101" s="313"/>
      <c r="N101" s="313"/>
      <c r="O101" s="313"/>
      <c r="P101" s="242">
        <v>6251.16</v>
      </c>
      <c r="GO101" s="187"/>
      <c r="GP101" s="187"/>
      <c r="GQ101" s="187"/>
      <c r="GR101" s="187"/>
      <c r="GS101" s="187"/>
      <c r="GT101" s="187"/>
      <c r="GU101" s="187"/>
      <c r="GW101" s="154"/>
      <c r="GX101" s="154"/>
      <c r="GY101" s="154"/>
      <c r="GZ101" s="187"/>
      <c r="HA101" s="154"/>
      <c r="HB101" s="154"/>
      <c r="HC101" s="187"/>
      <c r="HD101" s="187"/>
      <c r="HE101" s="198" t="s">
        <v>133</v>
      </c>
    </row>
    <row r="102" spans="1:214" s="153" customFormat="1" ht="15" x14ac:dyDescent="0.25">
      <c r="A102" s="220"/>
      <c r="B102" s="197"/>
      <c r="C102" s="313" t="s">
        <v>128</v>
      </c>
      <c r="D102" s="313"/>
      <c r="E102" s="313"/>
      <c r="F102" s="313"/>
      <c r="G102" s="313"/>
      <c r="H102" s="313"/>
      <c r="I102" s="313"/>
      <c r="J102" s="313"/>
      <c r="K102" s="313"/>
      <c r="L102" s="313"/>
      <c r="M102" s="313"/>
      <c r="N102" s="313"/>
      <c r="O102" s="313"/>
      <c r="P102" s="243"/>
      <c r="GO102" s="187"/>
      <c r="GP102" s="187"/>
      <c r="GQ102" s="187"/>
      <c r="GR102" s="187"/>
      <c r="GS102" s="187"/>
      <c r="GT102" s="187"/>
      <c r="GU102" s="187"/>
      <c r="GW102" s="154"/>
      <c r="GX102" s="154"/>
      <c r="GY102" s="154"/>
      <c r="GZ102" s="187"/>
      <c r="HA102" s="154"/>
      <c r="HB102" s="154"/>
      <c r="HC102" s="187"/>
      <c r="HD102" s="187"/>
      <c r="HE102" s="198" t="s">
        <v>128</v>
      </c>
    </row>
    <row r="103" spans="1:214" s="153" customFormat="1" ht="15" x14ac:dyDescent="0.25">
      <c r="A103" s="220"/>
      <c r="B103" s="197"/>
      <c r="C103" s="313" t="s">
        <v>134</v>
      </c>
      <c r="D103" s="313"/>
      <c r="E103" s="313"/>
      <c r="F103" s="313"/>
      <c r="G103" s="313"/>
      <c r="H103" s="313"/>
      <c r="I103" s="313"/>
      <c r="J103" s="313"/>
      <c r="K103" s="313"/>
      <c r="L103" s="313"/>
      <c r="M103" s="313"/>
      <c r="N103" s="313"/>
      <c r="O103" s="313"/>
      <c r="P103" s="242">
        <v>1559.35</v>
      </c>
      <c r="GO103" s="187"/>
      <c r="GP103" s="187"/>
      <c r="GQ103" s="187"/>
      <c r="GR103" s="187"/>
      <c r="GS103" s="187"/>
      <c r="GT103" s="187"/>
      <c r="GU103" s="187"/>
      <c r="GW103" s="154"/>
      <c r="GX103" s="154"/>
      <c r="GY103" s="154"/>
      <c r="GZ103" s="187"/>
      <c r="HA103" s="154"/>
      <c r="HB103" s="154"/>
      <c r="HC103" s="187"/>
      <c r="HD103" s="187"/>
      <c r="HE103" s="198" t="s">
        <v>134</v>
      </c>
    </row>
    <row r="104" spans="1:214" s="153" customFormat="1" ht="15" x14ac:dyDescent="0.25">
      <c r="A104" s="220"/>
      <c r="B104" s="197"/>
      <c r="C104" s="313" t="s">
        <v>135</v>
      </c>
      <c r="D104" s="313"/>
      <c r="E104" s="313"/>
      <c r="F104" s="313"/>
      <c r="G104" s="313"/>
      <c r="H104" s="313"/>
      <c r="I104" s="313"/>
      <c r="J104" s="313"/>
      <c r="K104" s="313"/>
      <c r="L104" s="313"/>
      <c r="M104" s="313"/>
      <c r="N104" s="313"/>
      <c r="O104" s="313"/>
      <c r="P104" s="244">
        <v>306.66000000000003</v>
      </c>
      <c r="GO104" s="187"/>
      <c r="GP104" s="187"/>
      <c r="GQ104" s="187"/>
      <c r="GR104" s="187"/>
      <c r="GS104" s="187"/>
      <c r="GT104" s="187"/>
      <c r="GU104" s="187"/>
      <c r="GW104" s="154"/>
      <c r="GX104" s="154"/>
      <c r="GY104" s="154"/>
      <c r="GZ104" s="187"/>
      <c r="HA104" s="154"/>
      <c r="HB104" s="154"/>
      <c r="HC104" s="187"/>
      <c r="HD104" s="187"/>
      <c r="HE104" s="198" t="s">
        <v>135</v>
      </c>
    </row>
    <row r="105" spans="1:214" s="153" customFormat="1" ht="15" x14ac:dyDescent="0.25">
      <c r="A105" s="220"/>
      <c r="B105" s="197"/>
      <c r="C105" s="313" t="s">
        <v>136</v>
      </c>
      <c r="D105" s="313"/>
      <c r="E105" s="313"/>
      <c r="F105" s="313"/>
      <c r="G105" s="313"/>
      <c r="H105" s="313"/>
      <c r="I105" s="313"/>
      <c r="J105" s="313"/>
      <c r="K105" s="313"/>
      <c r="L105" s="313"/>
      <c r="M105" s="313"/>
      <c r="N105" s="313"/>
      <c r="O105" s="313"/>
      <c r="P105" s="244">
        <v>499.18</v>
      </c>
      <c r="GO105" s="187"/>
      <c r="GP105" s="187"/>
      <c r="GQ105" s="187"/>
      <c r="GR105" s="187"/>
      <c r="GS105" s="187"/>
      <c r="GT105" s="187"/>
      <c r="GU105" s="187"/>
      <c r="GW105" s="154"/>
      <c r="GX105" s="154"/>
      <c r="GY105" s="154"/>
      <c r="GZ105" s="187"/>
      <c r="HA105" s="154"/>
      <c r="HB105" s="154"/>
      <c r="HC105" s="187"/>
      <c r="HD105" s="187"/>
      <c r="HE105" s="198" t="s">
        <v>136</v>
      </c>
    </row>
    <row r="106" spans="1:214" s="153" customFormat="1" ht="15" x14ac:dyDescent="0.25">
      <c r="A106" s="220"/>
      <c r="B106" s="197"/>
      <c r="C106" s="313" t="s">
        <v>137</v>
      </c>
      <c r="D106" s="313"/>
      <c r="E106" s="313"/>
      <c r="F106" s="313"/>
      <c r="G106" s="313"/>
      <c r="H106" s="313"/>
      <c r="I106" s="313"/>
      <c r="J106" s="313"/>
      <c r="K106" s="313"/>
      <c r="L106" s="313"/>
      <c r="M106" s="313"/>
      <c r="N106" s="313"/>
      <c r="O106" s="313"/>
      <c r="P106" s="244">
        <v>839.34</v>
      </c>
      <c r="GO106" s="187"/>
      <c r="GP106" s="187"/>
      <c r="GQ106" s="187"/>
      <c r="GR106" s="187"/>
      <c r="GS106" s="187"/>
      <c r="GT106" s="187"/>
      <c r="GU106" s="187"/>
      <c r="GW106" s="154"/>
      <c r="GX106" s="154"/>
      <c r="GY106" s="154"/>
      <c r="GZ106" s="187"/>
      <c r="HA106" s="154"/>
      <c r="HB106" s="154"/>
      <c r="HC106" s="187"/>
      <c r="HD106" s="187"/>
      <c r="HE106" s="198" t="s">
        <v>137</v>
      </c>
    </row>
    <row r="107" spans="1:214" s="153" customFormat="1" ht="15" x14ac:dyDescent="0.25">
      <c r="A107" s="220"/>
      <c r="B107" s="197"/>
      <c r="C107" s="313" t="s">
        <v>138</v>
      </c>
      <c r="D107" s="313"/>
      <c r="E107" s="313"/>
      <c r="F107" s="313"/>
      <c r="G107" s="313"/>
      <c r="H107" s="313"/>
      <c r="I107" s="313"/>
      <c r="J107" s="313"/>
      <c r="K107" s="313"/>
      <c r="L107" s="313"/>
      <c r="M107" s="313"/>
      <c r="N107" s="313"/>
      <c r="O107" s="313"/>
      <c r="P107" s="242">
        <v>1996.78</v>
      </c>
      <c r="GO107" s="187"/>
      <c r="GP107" s="187"/>
      <c r="GQ107" s="187"/>
      <c r="GR107" s="187"/>
      <c r="GS107" s="187"/>
      <c r="GT107" s="187"/>
      <c r="GU107" s="187"/>
      <c r="GW107" s="154"/>
      <c r="GX107" s="154"/>
      <c r="GY107" s="154"/>
      <c r="GZ107" s="187"/>
      <c r="HA107" s="154"/>
      <c r="HB107" s="154"/>
      <c r="HC107" s="187"/>
      <c r="HD107" s="187"/>
      <c r="HE107" s="198" t="s">
        <v>138</v>
      </c>
    </row>
    <row r="108" spans="1:214" s="153" customFormat="1" ht="15" x14ac:dyDescent="0.25">
      <c r="A108" s="220"/>
      <c r="B108" s="197"/>
      <c r="C108" s="313" t="s">
        <v>139</v>
      </c>
      <c r="D108" s="313"/>
      <c r="E108" s="313"/>
      <c r="F108" s="313"/>
      <c r="G108" s="313"/>
      <c r="H108" s="313"/>
      <c r="I108" s="313"/>
      <c r="J108" s="313"/>
      <c r="K108" s="313"/>
      <c r="L108" s="313"/>
      <c r="M108" s="313"/>
      <c r="N108" s="313"/>
      <c r="O108" s="313"/>
      <c r="P108" s="242">
        <v>1049.8499999999999</v>
      </c>
      <c r="GO108" s="187"/>
      <c r="GP108" s="187"/>
      <c r="GQ108" s="187"/>
      <c r="GR108" s="187"/>
      <c r="GS108" s="187"/>
      <c r="GT108" s="187"/>
      <c r="GU108" s="187"/>
      <c r="GW108" s="154"/>
      <c r="GX108" s="154"/>
      <c r="GY108" s="154"/>
      <c r="GZ108" s="187"/>
      <c r="HA108" s="154"/>
      <c r="HB108" s="154"/>
      <c r="HC108" s="187"/>
      <c r="HD108" s="187"/>
      <c r="HE108" s="198" t="s">
        <v>139</v>
      </c>
    </row>
    <row r="109" spans="1:214" s="153" customFormat="1" ht="15" x14ac:dyDescent="0.25">
      <c r="A109" s="220"/>
      <c r="B109" s="197"/>
      <c r="C109" s="313" t="s">
        <v>140</v>
      </c>
      <c r="D109" s="313"/>
      <c r="E109" s="313"/>
      <c r="F109" s="313"/>
      <c r="G109" s="313"/>
      <c r="H109" s="313"/>
      <c r="I109" s="313"/>
      <c r="J109" s="313"/>
      <c r="K109" s="313"/>
      <c r="L109" s="313"/>
      <c r="M109" s="313"/>
      <c r="N109" s="313"/>
      <c r="O109" s="313"/>
      <c r="P109" s="242">
        <v>2058.5300000000002</v>
      </c>
      <c r="GO109" s="187"/>
      <c r="GP109" s="187"/>
      <c r="GQ109" s="187"/>
      <c r="GR109" s="187"/>
      <c r="GS109" s="187"/>
      <c r="GT109" s="187"/>
      <c r="GU109" s="187"/>
      <c r="GW109" s="154"/>
      <c r="GX109" s="154"/>
      <c r="GY109" s="154"/>
      <c r="GZ109" s="187"/>
      <c r="HA109" s="154"/>
      <c r="HB109" s="154"/>
      <c r="HC109" s="187"/>
      <c r="HD109" s="187"/>
      <c r="HE109" s="198" t="s">
        <v>140</v>
      </c>
    </row>
    <row r="110" spans="1:214" s="153" customFormat="1" ht="15" x14ac:dyDescent="0.25">
      <c r="A110" s="220"/>
      <c r="B110" s="197"/>
      <c r="C110" s="313" t="s">
        <v>141</v>
      </c>
      <c r="D110" s="313"/>
      <c r="E110" s="313"/>
      <c r="F110" s="313"/>
      <c r="G110" s="313"/>
      <c r="H110" s="313"/>
      <c r="I110" s="313"/>
      <c r="J110" s="313"/>
      <c r="K110" s="313"/>
      <c r="L110" s="313"/>
      <c r="M110" s="313"/>
      <c r="N110" s="313"/>
      <c r="O110" s="313"/>
      <c r="P110" s="242">
        <v>1996.78</v>
      </c>
      <c r="GO110" s="187"/>
      <c r="GP110" s="187"/>
      <c r="GQ110" s="187"/>
      <c r="GR110" s="187"/>
      <c r="GS110" s="187"/>
      <c r="GT110" s="187"/>
      <c r="GU110" s="187"/>
      <c r="GW110" s="154"/>
      <c r="GX110" s="154"/>
      <c r="GY110" s="154"/>
      <c r="GZ110" s="187"/>
      <c r="HA110" s="154"/>
      <c r="HB110" s="154"/>
      <c r="HC110" s="187"/>
      <c r="HD110" s="187"/>
      <c r="HE110" s="198" t="s">
        <v>141</v>
      </c>
    </row>
    <row r="111" spans="1:214" s="153" customFormat="1" ht="15" x14ac:dyDescent="0.25">
      <c r="A111" s="220"/>
      <c r="B111" s="197"/>
      <c r="C111" s="313" t="s">
        <v>142</v>
      </c>
      <c r="D111" s="313"/>
      <c r="E111" s="313"/>
      <c r="F111" s="313"/>
      <c r="G111" s="313"/>
      <c r="H111" s="313"/>
      <c r="I111" s="313"/>
      <c r="J111" s="313"/>
      <c r="K111" s="313"/>
      <c r="L111" s="313"/>
      <c r="M111" s="313"/>
      <c r="N111" s="313"/>
      <c r="O111" s="313"/>
      <c r="P111" s="242">
        <v>1049.8499999999999</v>
      </c>
      <c r="GO111" s="187"/>
      <c r="GP111" s="187"/>
      <c r="GQ111" s="187"/>
      <c r="GR111" s="187"/>
      <c r="GS111" s="187"/>
      <c r="GT111" s="187"/>
      <c r="GU111" s="187"/>
      <c r="GW111" s="154"/>
      <c r="GX111" s="154"/>
      <c r="GY111" s="154"/>
      <c r="GZ111" s="187"/>
      <c r="HA111" s="154"/>
      <c r="HB111" s="154"/>
      <c r="HC111" s="187"/>
      <c r="HD111" s="187"/>
      <c r="HE111" s="198" t="s">
        <v>142</v>
      </c>
    </row>
    <row r="112" spans="1:214" s="153" customFormat="1" ht="15" x14ac:dyDescent="0.25">
      <c r="A112" s="220"/>
      <c r="B112" s="238"/>
      <c r="C112" s="314" t="s">
        <v>204</v>
      </c>
      <c r="D112" s="314"/>
      <c r="E112" s="314"/>
      <c r="F112" s="314"/>
      <c r="G112" s="314"/>
      <c r="H112" s="314"/>
      <c r="I112" s="314"/>
      <c r="J112" s="314"/>
      <c r="K112" s="314"/>
      <c r="L112" s="314"/>
      <c r="M112" s="314"/>
      <c r="N112" s="314"/>
      <c r="O112" s="314"/>
      <c r="P112" s="245">
        <v>6251.16</v>
      </c>
      <c r="Q112" s="246"/>
      <c r="R112" s="247"/>
      <c r="GO112" s="187"/>
      <c r="GP112" s="187"/>
      <c r="GQ112" s="187"/>
      <c r="GR112" s="187"/>
      <c r="GS112" s="187"/>
      <c r="GT112" s="187"/>
      <c r="GU112" s="187"/>
      <c r="GW112" s="154"/>
      <c r="GX112" s="154"/>
      <c r="GY112" s="154"/>
      <c r="GZ112" s="187"/>
      <c r="HA112" s="154"/>
      <c r="HB112" s="154"/>
      <c r="HC112" s="187"/>
      <c r="HD112" s="187"/>
      <c r="HF112" s="187" t="s">
        <v>204</v>
      </c>
    </row>
    <row r="113" spans="1:219" s="153" customFormat="1" ht="15" x14ac:dyDescent="0.25">
      <c r="A113" s="220"/>
      <c r="B113" s="238"/>
      <c r="C113" s="314" t="s">
        <v>143</v>
      </c>
      <c r="D113" s="314"/>
      <c r="E113" s="314"/>
      <c r="F113" s="314"/>
      <c r="G113" s="314"/>
      <c r="H113" s="314"/>
      <c r="I113" s="314"/>
      <c r="J113" s="314"/>
      <c r="K113" s="314"/>
      <c r="L113" s="314"/>
      <c r="M113" s="314"/>
      <c r="N113" s="314"/>
      <c r="O113" s="314"/>
      <c r="P113" s="248"/>
      <c r="Q113" s="249"/>
      <c r="R113" s="247"/>
      <c r="GO113" s="187"/>
      <c r="GP113" s="187"/>
      <c r="GQ113" s="187"/>
      <c r="GR113" s="187"/>
      <c r="GS113" s="187"/>
      <c r="GT113" s="187"/>
      <c r="GU113" s="187"/>
      <c r="GW113" s="154"/>
      <c r="GX113" s="154"/>
      <c r="GY113" s="154"/>
      <c r="GZ113" s="187"/>
      <c r="HA113" s="154"/>
      <c r="HB113" s="154"/>
      <c r="HC113" s="187"/>
      <c r="HD113" s="187"/>
      <c r="HF113" s="187"/>
      <c r="HG113" s="187" t="s">
        <v>143</v>
      </c>
    </row>
    <row r="114" spans="1:219" s="153" customFormat="1" ht="15" x14ac:dyDescent="0.25">
      <c r="A114" s="220"/>
      <c r="B114" s="238"/>
      <c r="C114" s="315" t="s">
        <v>144</v>
      </c>
      <c r="D114" s="315"/>
      <c r="E114" s="315"/>
      <c r="F114" s="315"/>
      <c r="G114" s="315"/>
      <c r="H114" s="315"/>
      <c r="I114" s="315"/>
      <c r="J114" s="315"/>
      <c r="K114" s="250">
        <v>5.0609999999999999</v>
      </c>
      <c r="L114" s="315"/>
      <c r="M114" s="315"/>
      <c r="N114" s="315"/>
      <c r="O114" s="315"/>
      <c r="P114" s="243"/>
      <c r="Q114" s="249"/>
      <c r="R114" s="247"/>
      <c r="GO114" s="187"/>
      <c r="GP114" s="187"/>
      <c r="GQ114" s="187"/>
      <c r="GR114" s="187"/>
      <c r="GS114" s="187"/>
      <c r="GT114" s="187"/>
      <c r="GU114" s="187"/>
      <c r="GW114" s="154"/>
      <c r="GX114" s="154"/>
      <c r="GY114" s="154"/>
      <c r="GZ114" s="187"/>
      <c r="HA114" s="154"/>
      <c r="HB114" s="154"/>
      <c r="HC114" s="187"/>
      <c r="HD114" s="187"/>
      <c r="HF114" s="187"/>
      <c r="HG114" s="187"/>
      <c r="HH114" s="198" t="s">
        <v>144</v>
      </c>
    </row>
    <row r="115" spans="1:219" s="153" customFormat="1" ht="15" x14ac:dyDescent="0.25">
      <c r="A115" s="220"/>
      <c r="B115" s="238"/>
      <c r="C115" s="315" t="s">
        <v>145</v>
      </c>
      <c r="D115" s="315"/>
      <c r="E115" s="315"/>
      <c r="F115" s="315"/>
      <c r="G115" s="315"/>
      <c r="H115" s="315"/>
      <c r="I115" s="315"/>
      <c r="J115" s="315"/>
      <c r="K115" s="251">
        <v>1.61</v>
      </c>
      <c r="L115" s="315"/>
      <c r="M115" s="315"/>
      <c r="N115" s="315"/>
      <c r="O115" s="315"/>
      <c r="P115" s="243"/>
      <c r="Q115" s="249"/>
      <c r="R115" s="247"/>
      <c r="GO115" s="187"/>
      <c r="GP115" s="187"/>
      <c r="GQ115" s="187"/>
      <c r="GR115" s="187"/>
      <c r="GS115" s="187"/>
      <c r="GT115" s="187"/>
      <c r="GU115" s="187"/>
      <c r="GW115" s="154"/>
      <c r="GX115" s="154"/>
      <c r="GY115" s="154"/>
      <c r="GZ115" s="187"/>
      <c r="HA115" s="154"/>
      <c r="HB115" s="154"/>
      <c r="HC115" s="187"/>
      <c r="HD115" s="187"/>
      <c r="HF115" s="187"/>
      <c r="HG115" s="187"/>
      <c r="HH115" s="198" t="s">
        <v>145</v>
      </c>
    </row>
    <row r="116" spans="1:219" s="153" customFormat="1" ht="0.75" customHeight="1" x14ac:dyDescent="0.25">
      <c r="A116" s="252"/>
      <c r="B116" s="253"/>
      <c r="C116" s="254"/>
      <c r="D116" s="254"/>
      <c r="E116" s="254"/>
      <c r="F116" s="254"/>
      <c r="G116" s="254"/>
      <c r="H116" s="254"/>
      <c r="I116" s="254"/>
      <c r="J116" s="254"/>
      <c r="K116" s="255"/>
      <c r="L116" s="254"/>
      <c r="M116" s="254"/>
      <c r="N116" s="254"/>
      <c r="O116" s="254"/>
      <c r="P116" s="256"/>
      <c r="Q116" s="249"/>
      <c r="R116" s="247"/>
      <c r="GO116" s="187"/>
      <c r="GP116" s="187"/>
      <c r="GQ116" s="187"/>
      <c r="GR116" s="187"/>
      <c r="GS116" s="187"/>
      <c r="GT116" s="187"/>
      <c r="GU116" s="187"/>
      <c r="GW116" s="154"/>
      <c r="GX116" s="154"/>
      <c r="GY116" s="154"/>
      <c r="GZ116" s="187"/>
      <c r="HA116" s="154"/>
      <c r="HB116" s="154"/>
      <c r="HC116" s="187"/>
      <c r="HD116" s="187"/>
      <c r="HF116" s="187"/>
      <c r="HG116" s="187"/>
    </row>
    <row r="117" spans="1:219" s="153" customFormat="1" ht="15" x14ac:dyDescent="0.25">
      <c r="A117" s="308" t="s">
        <v>235</v>
      </c>
      <c r="B117" s="309"/>
      <c r="C117" s="309"/>
      <c r="D117" s="309"/>
      <c r="E117" s="309"/>
      <c r="F117" s="309"/>
      <c r="G117" s="309"/>
      <c r="H117" s="309"/>
      <c r="I117" s="309"/>
      <c r="J117" s="309"/>
      <c r="K117" s="309"/>
      <c r="L117" s="309"/>
      <c r="M117" s="309"/>
      <c r="N117" s="309"/>
      <c r="O117" s="309"/>
      <c r="P117" s="310"/>
      <c r="GO117" s="187" t="s">
        <v>235</v>
      </c>
      <c r="GP117" s="187"/>
      <c r="GQ117" s="187"/>
      <c r="GR117" s="187"/>
      <c r="GS117" s="187"/>
      <c r="GT117" s="187"/>
      <c r="GU117" s="187"/>
      <c r="GW117" s="154"/>
      <c r="GX117" s="154"/>
      <c r="GY117" s="154"/>
      <c r="GZ117" s="187"/>
      <c r="HA117" s="154"/>
      <c r="HB117" s="154"/>
      <c r="HC117" s="187"/>
      <c r="HD117" s="187"/>
      <c r="HF117" s="187"/>
      <c r="HG117" s="187"/>
    </row>
    <row r="118" spans="1:219" s="153" customFormat="1" ht="22.5" x14ac:dyDescent="0.25">
      <c r="A118" s="188" t="s">
        <v>236</v>
      </c>
      <c r="B118" s="189" t="s">
        <v>237</v>
      </c>
      <c r="C118" s="311" t="s">
        <v>238</v>
      </c>
      <c r="D118" s="311"/>
      <c r="E118" s="311"/>
      <c r="F118" s="311"/>
      <c r="G118" s="311"/>
      <c r="H118" s="190" t="s">
        <v>89</v>
      </c>
      <c r="I118" s="191">
        <v>1</v>
      </c>
      <c r="J118" s="192">
        <v>1</v>
      </c>
      <c r="K118" s="192">
        <v>1</v>
      </c>
      <c r="L118" s="193"/>
      <c r="M118" s="191"/>
      <c r="N118" s="236">
        <v>28281.19</v>
      </c>
      <c r="O118" s="191"/>
      <c r="P118" s="222">
        <v>28281.19</v>
      </c>
      <c r="GO118" s="187"/>
      <c r="GP118" s="187"/>
      <c r="GQ118" s="187" t="s">
        <v>238</v>
      </c>
      <c r="GR118" s="187" t="s">
        <v>0</v>
      </c>
      <c r="GS118" s="187" t="s">
        <v>0</v>
      </c>
      <c r="GT118" s="187" t="s">
        <v>0</v>
      </c>
      <c r="GU118" s="187" t="s">
        <v>0</v>
      </c>
      <c r="GW118" s="154"/>
      <c r="GX118" s="154"/>
      <c r="GY118" s="154"/>
      <c r="GZ118" s="187"/>
      <c r="HA118" s="154"/>
      <c r="HB118" s="154"/>
      <c r="HC118" s="187"/>
      <c r="HD118" s="187"/>
      <c r="HF118" s="187"/>
      <c r="HG118" s="187"/>
    </row>
    <row r="119" spans="1:219" s="153" customFormat="1" ht="15" x14ac:dyDescent="0.25">
      <c r="A119" s="224"/>
      <c r="B119" s="225"/>
      <c r="C119" s="312" t="s">
        <v>118</v>
      </c>
      <c r="D119" s="312"/>
      <c r="E119" s="312"/>
      <c r="F119" s="312"/>
      <c r="G119" s="312"/>
      <c r="H119" s="190"/>
      <c r="I119" s="191"/>
      <c r="J119" s="191"/>
      <c r="K119" s="191"/>
      <c r="L119" s="193"/>
      <c r="M119" s="191"/>
      <c r="N119" s="193"/>
      <c r="O119" s="191"/>
      <c r="P119" s="222">
        <v>28281.19</v>
      </c>
      <c r="GO119" s="187"/>
      <c r="GP119" s="187"/>
      <c r="GQ119" s="187"/>
      <c r="GR119" s="187"/>
      <c r="GS119" s="187"/>
      <c r="GT119" s="187"/>
      <c r="GU119" s="187"/>
      <c r="GW119" s="154"/>
      <c r="GX119" s="154"/>
      <c r="GY119" s="154"/>
      <c r="GZ119" s="187"/>
      <c r="HA119" s="154"/>
      <c r="HB119" s="154"/>
      <c r="HC119" s="187" t="s">
        <v>118</v>
      </c>
      <c r="HD119" s="187"/>
      <c r="HF119" s="187"/>
      <c r="HG119" s="187"/>
    </row>
    <row r="120" spans="1:219" s="153" customFormat="1" ht="0.75" customHeight="1" x14ac:dyDescent="0.25">
      <c r="A120" s="228"/>
      <c r="B120" s="229"/>
      <c r="C120" s="229"/>
      <c r="D120" s="229"/>
      <c r="E120" s="229"/>
      <c r="F120" s="229"/>
      <c r="G120" s="229"/>
      <c r="H120" s="230"/>
      <c r="I120" s="231"/>
      <c r="J120" s="231"/>
      <c r="K120" s="231"/>
      <c r="L120" s="232"/>
      <c r="M120" s="231"/>
      <c r="N120" s="232"/>
      <c r="O120" s="231"/>
      <c r="P120" s="233"/>
      <c r="GO120" s="187"/>
      <c r="GP120" s="187"/>
      <c r="GQ120" s="187"/>
      <c r="GR120" s="187"/>
      <c r="GS120" s="187"/>
      <c r="GT120" s="187"/>
      <c r="GU120" s="187"/>
      <c r="GW120" s="154"/>
      <c r="GX120" s="154"/>
      <c r="GY120" s="154"/>
      <c r="GZ120" s="187"/>
      <c r="HA120" s="154"/>
      <c r="HB120" s="154"/>
      <c r="HC120" s="187"/>
      <c r="HD120" s="187"/>
      <c r="HF120" s="187"/>
      <c r="HG120" s="187"/>
    </row>
    <row r="121" spans="1:219" s="153" customFormat="1" ht="15" x14ac:dyDescent="0.25">
      <c r="A121" s="220"/>
      <c r="B121" s="238"/>
      <c r="C121" s="314" t="s">
        <v>239</v>
      </c>
      <c r="D121" s="314"/>
      <c r="E121" s="314"/>
      <c r="F121" s="314"/>
      <c r="G121" s="314"/>
      <c r="H121" s="314"/>
      <c r="I121" s="314"/>
      <c r="J121" s="314"/>
      <c r="K121" s="314"/>
      <c r="L121" s="314"/>
      <c r="M121" s="314"/>
      <c r="N121" s="314"/>
      <c r="O121" s="314"/>
      <c r="P121" s="239"/>
      <c r="Q121" s="240"/>
      <c r="R121" s="241"/>
      <c r="GO121" s="187"/>
      <c r="GP121" s="187"/>
      <c r="GQ121" s="187"/>
      <c r="GR121" s="187"/>
      <c r="GS121" s="187"/>
      <c r="GT121" s="187"/>
      <c r="GU121" s="187"/>
      <c r="GW121" s="154"/>
      <c r="GX121" s="154"/>
      <c r="GY121" s="154"/>
      <c r="GZ121" s="187"/>
      <c r="HA121" s="154"/>
      <c r="HB121" s="154"/>
      <c r="HC121" s="187"/>
      <c r="HD121" s="187" t="s">
        <v>239</v>
      </c>
      <c r="HF121" s="187"/>
      <c r="HG121" s="187"/>
    </row>
    <row r="122" spans="1:219" s="153" customFormat="1" ht="15" x14ac:dyDescent="0.25">
      <c r="A122" s="220"/>
      <c r="B122" s="197"/>
      <c r="C122" s="313" t="s">
        <v>240</v>
      </c>
      <c r="D122" s="313"/>
      <c r="E122" s="313"/>
      <c r="F122" s="313"/>
      <c r="G122" s="313"/>
      <c r="H122" s="313"/>
      <c r="I122" s="313"/>
      <c r="J122" s="313"/>
      <c r="K122" s="313"/>
      <c r="L122" s="313"/>
      <c r="M122" s="313"/>
      <c r="N122" s="313"/>
      <c r="O122" s="313"/>
      <c r="P122" s="242">
        <v>28281.19</v>
      </c>
      <c r="GO122" s="187"/>
      <c r="GP122" s="187"/>
      <c r="GQ122" s="187"/>
      <c r="GR122" s="187"/>
      <c r="GS122" s="187"/>
      <c r="GT122" s="187"/>
      <c r="GU122" s="187"/>
      <c r="GW122" s="154"/>
      <c r="GX122" s="154"/>
      <c r="GY122" s="154"/>
      <c r="GZ122" s="187"/>
      <c r="HA122" s="154"/>
      <c r="HB122" s="154"/>
      <c r="HC122" s="187"/>
      <c r="HD122" s="187"/>
      <c r="HE122" s="198" t="s">
        <v>240</v>
      </c>
      <c r="HF122" s="187"/>
      <c r="HG122" s="187"/>
    </row>
    <row r="123" spans="1:219" s="153" customFormat="1" ht="15" x14ac:dyDescent="0.25">
      <c r="A123" s="220"/>
      <c r="B123" s="238"/>
      <c r="C123" s="314" t="s">
        <v>241</v>
      </c>
      <c r="D123" s="314"/>
      <c r="E123" s="314"/>
      <c r="F123" s="314"/>
      <c r="G123" s="314"/>
      <c r="H123" s="314"/>
      <c r="I123" s="314"/>
      <c r="J123" s="314"/>
      <c r="K123" s="314"/>
      <c r="L123" s="314"/>
      <c r="M123" s="314"/>
      <c r="N123" s="314"/>
      <c r="O123" s="314"/>
      <c r="P123" s="245">
        <v>28281.19</v>
      </c>
      <c r="Q123" s="246"/>
      <c r="R123" s="247"/>
      <c r="GO123" s="187"/>
      <c r="GP123" s="187"/>
      <c r="GQ123" s="187"/>
      <c r="GR123" s="187"/>
      <c r="GS123" s="187"/>
      <c r="GT123" s="187"/>
      <c r="GU123" s="187"/>
      <c r="GW123" s="154"/>
      <c r="GX123" s="154"/>
      <c r="GY123" s="154"/>
      <c r="GZ123" s="187"/>
      <c r="HA123" s="154"/>
      <c r="HB123" s="154"/>
      <c r="HC123" s="187"/>
      <c r="HD123" s="187"/>
      <c r="HF123" s="187" t="s">
        <v>241</v>
      </c>
      <c r="HG123" s="187"/>
    </row>
    <row r="124" spans="1:219" s="153" customFormat="1" ht="15" x14ac:dyDescent="0.25">
      <c r="A124" s="220"/>
      <c r="B124" s="238"/>
      <c r="C124" s="314" t="s">
        <v>143</v>
      </c>
      <c r="D124" s="314"/>
      <c r="E124" s="314"/>
      <c r="F124" s="314"/>
      <c r="G124" s="314"/>
      <c r="H124" s="314"/>
      <c r="I124" s="314"/>
      <c r="J124" s="314"/>
      <c r="K124" s="314"/>
      <c r="L124" s="314"/>
      <c r="M124" s="314"/>
      <c r="N124" s="314"/>
      <c r="O124" s="314"/>
      <c r="P124" s="248"/>
      <c r="Q124" s="249"/>
      <c r="R124" s="247"/>
      <c r="GO124" s="187"/>
      <c r="GP124" s="187"/>
      <c r="GQ124" s="187"/>
      <c r="GR124" s="187"/>
      <c r="GS124" s="187"/>
      <c r="GT124" s="187"/>
      <c r="GU124" s="187"/>
      <c r="GW124" s="154"/>
      <c r="GX124" s="154"/>
      <c r="GY124" s="154"/>
      <c r="GZ124" s="187"/>
      <c r="HA124" s="154"/>
      <c r="HB124" s="154"/>
      <c r="HC124" s="187"/>
      <c r="HD124" s="187"/>
      <c r="HF124" s="187"/>
      <c r="HG124" s="187" t="s">
        <v>143</v>
      </c>
    </row>
    <row r="125" spans="1:219" s="153" customFormat="1" ht="15" x14ac:dyDescent="0.25">
      <c r="A125" s="220"/>
      <c r="B125" s="238"/>
      <c r="C125" s="315" t="s">
        <v>242</v>
      </c>
      <c r="D125" s="315"/>
      <c r="E125" s="315"/>
      <c r="F125" s="315"/>
      <c r="G125" s="315"/>
      <c r="H125" s="315"/>
      <c r="I125" s="315"/>
      <c r="J125" s="315"/>
      <c r="K125" s="315"/>
      <c r="L125" s="315"/>
      <c r="M125" s="315"/>
      <c r="N125" s="315"/>
      <c r="O125" s="315"/>
      <c r="P125" s="242">
        <v>28281.19</v>
      </c>
      <c r="Q125" s="249"/>
      <c r="R125" s="247"/>
      <c r="GO125" s="187"/>
      <c r="GP125" s="187"/>
      <c r="GQ125" s="187"/>
      <c r="GR125" s="187"/>
      <c r="GS125" s="187"/>
      <c r="GT125" s="187"/>
      <c r="GU125" s="187"/>
      <c r="GW125" s="154"/>
      <c r="GX125" s="154"/>
      <c r="GY125" s="154"/>
      <c r="GZ125" s="187"/>
      <c r="HA125" s="154"/>
      <c r="HB125" s="154"/>
      <c r="HC125" s="187"/>
      <c r="HD125" s="187"/>
      <c r="HF125" s="187"/>
      <c r="HG125" s="187"/>
      <c r="HI125" s="198" t="s">
        <v>242</v>
      </c>
    </row>
    <row r="126" spans="1:219" s="153" customFormat="1" ht="0.75" customHeight="1" x14ac:dyDescent="0.25">
      <c r="A126" s="252"/>
      <c r="B126" s="253"/>
      <c r="C126" s="254"/>
      <c r="D126" s="254"/>
      <c r="E126" s="254"/>
      <c r="F126" s="254"/>
      <c r="G126" s="254"/>
      <c r="H126" s="254"/>
      <c r="I126" s="254"/>
      <c r="J126" s="254"/>
      <c r="K126" s="255"/>
      <c r="L126" s="254"/>
      <c r="M126" s="254"/>
      <c r="N126" s="254"/>
      <c r="O126" s="254"/>
      <c r="P126" s="256"/>
      <c r="Q126" s="249"/>
      <c r="R126" s="247"/>
      <c r="GO126" s="187"/>
      <c r="GP126" s="187"/>
      <c r="GQ126" s="187"/>
      <c r="GR126" s="187"/>
      <c r="GS126" s="187"/>
      <c r="GT126" s="187"/>
      <c r="GU126" s="187"/>
      <c r="GW126" s="154"/>
      <c r="GX126" s="154"/>
      <c r="GY126" s="154"/>
      <c r="GZ126" s="187"/>
      <c r="HA126" s="154"/>
      <c r="HB126" s="154"/>
      <c r="HC126" s="187"/>
      <c r="HD126" s="187"/>
      <c r="HF126" s="187"/>
      <c r="HG126" s="187"/>
    </row>
    <row r="127" spans="1:219" s="153" customFormat="1" ht="15" x14ac:dyDescent="0.25">
      <c r="A127" s="220"/>
      <c r="B127" s="238"/>
      <c r="C127" s="314" t="s">
        <v>8</v>
      </c>
      <c r="D127" s="314"/>
      <c r="E127" s="314"/>
      <c r="F127" s="314"/>
      <c r="G127" s="314"/>
      <c r="H127" s="314"/>
      <c r="I127" s="314"/>
      <c r="J127" s="314"/>
      <c r="K127" s="314"/>
      <c r="L127" s="314"/>
      <c r="M127" s="314"/>
      <c r="N127" s="314"/>
      <c r="O127" s="314"/>
      <c r="P127" s="239"/>
      <c r="Q127" s="240"/>
      <c r="R127" s="241"/>
      <c r="HJ127" s="187" t="s">
        <v>8</v>
      </c>
    </row>
    <row r="128" spans="1:219" s="153" customFormat="1" ht="15" x14ac:dyDescent="0.25">
      <c r="A128" s="220"/>
      <c r="B128" s="197"/>
      <c r="C128" s="313" t="s">
        <v>146</v>
      </c>
      <c r="D128" s="313"/>
      <c r="E128" s="313"/>
      <c r="F128" s="313"/>
      <c r="G128" s="313"/>
      <c r="H128" s="313"/>
      <c r="I128" s="313"/>
      <c r="J128" s="313"/>
      <c r="K128" s="313"/>
      <c r="L128" s="313"/>
      <c r="M128" s="313"/>
      <c r="N128" s="313"/>
      <c r="O128" s="313"/>
      <c r="P128" s="242">
        <v>3204.53</v>
      </c>
      <c r="Q128" s="240"/>
      <c r="R128" s="257"/>
      <c r="HJ128" s="187"/>
      <c r="HK128" s="198" t="s">
        <v>146</v>
      </c>
    </row>
    <row r="129" spans="1:219" s="153" customFormat="1" ht="15" x14ac:dyDescent="0.25">
      <c r="A129" s="220"/>
      <c r="B129" s="197"/>
      <c r="C129" s="313" t="s">
        <v>128</v>
      </c>
      <c r="D129" s="313"/>
      <c r="E129" s="313"/>
      <c r="F129" s="313"/>
      <c r="G129" s="313"/>
      <c r="H129" s="313"/>
      <c r="I129" s="313"/>
      <c r="J129" s="313"/>
      <c r="K129" s="313"/>
      <c r="L129" s="313"/>
      <c r="M129" s="313"/>
      <c r="N129" s="313"/>
      <c r="O129" s="313"/>
      <c r="P129" s="243"/>
      <c r="Q129" s="240"/>
      <c r="R129" s="257"/>
      <c r="HJ129" s="187"/>
      <c r="HK129" s="198" t="s">
        <v>128</v>
      </c>
    </row>
    <row r="130" spans="1:219" s="153" customFormat="1" ht="15" x14ac:dyDescent="0.25">
      <c r="A130" s="220"/>
      <c r="B130" s="197"/>
      <c r="C130" s="313" t="s">
        <v>129</v>
      </c>
      <c r="D130" s="313"/>
      <c r="E130" s="313"/>
      <c r="F130" s="313"/>
      <c r="G130" s="313"/>
      <c r="H130" s="313"/>
      <c r="I130" s="313"/>
      <c r="J130" s="313"/>
      <c r="K130" s="313"/>
      <c r="L130" s="313"/>
      <c r="M130" s="313"/>
      <c r="N130" s="313"/>
      <c r="O130" s="313"/>
      <c r="P130" s="242">
        <v>1559.35</v>
      </c>
      <c r="Q130" s="240"/>
      <c r="R130" s="257"/>
      <c r="HJ130" s="187"/>
      <c r="HK130" s="198" t="s">
        <v>129</v>
      </c>
    </row>
    <row r="131" spans="1:219" s="153" customFormat="1" ht="15" x14ac:dyDescent="0.25">
      <c r="A131" s="220"/>
      <c r="B131" s="197"/>
      <c r="C131" s="313" t="s">
        <v>130</v>
      </c>
      <c r="D131" s="313"/>
      <c r="E131" s="313"/>
      <c r="F131" s="313"/>
      <c r="G131" s="313"/>
      <c r="H131" s="313"/>
      <c r="I131" s="313"/>
      <c r="J131" s="313"/>
      <c r="K131" s="313"/>
      <c r="L131" s="313"/>
      <c r="M131" s="313"/>
      <c r="N131" s="313"/>
      <c r="O131" s="313"/>
      <c r="P131" s="244">
        <v>306.66000000000003</v>
      </c>
      <c r="Q131" s="240"/>
      <c r="R131" s="257"/>
      <c r="HJ131" s="187"/>
      <c r="HK131" s="198" t="s">
        <v>130</v>
      </c>
    </row>
    <row r="132" spans="1:219" s="153" customFormat="1" ht="15" x14ac:dyDescent="0.25">
      <c r="A132" s="220"/>
      <c r="B132" s="197"/>
      <c r="C132" s="313" t="s">
        <v>131</v>
      </c>
      <c r="D132" s="313"/>
      <c r="E132" s="313"/>
      <c r="F132" s="313"/>
      <c r="G132" s="313"/>
      <c r="H132" s="313"/>
      <c r="I132" s="313"/>
      <c r="J132" s="313"/>
      <c r="K132" s="313"/>
      <c r="L132" s="313"/>
      <c r="M132" s="313"/>
      <c r="N132" s="313"/>
      <c r="O132" s="313"/>
      <c r="P132" s="244">
        <v>499.18</v>
      </c>
      <c r="Q132" s="240"/>
      <c r="R132" s="257"/>
      <c r="HJ132" s="187"/>
      <c r="HK132" s="198" t="s">
        <v>131</v>
      </c>
    </row>
    <row r="133" spans="1:219" s="153" customFormat="1" ht="15" x14ac:dyDescent="0.25">
      <c r="A133" s="220"/>
      <c r="B133" s="197"/>
      <c r="C133" s="313" t="s">
        <v>132</v>
      </c>
      <c r="D133" s="313"/>
      <c r="E133" s="313"/>
      <c r="F133" s="313"/>
      <c r="G133" s="313"/>
      <c r="H133" s="313"/>
      <c r="I133" s="313"/>
      <c r="J133" s="313"/>
      <c r="K133" s="313"/>
      <c r="L133" s="313"/>
      <c r="M133" s="313"/>
      <c r="N133" s="313"/>
      <c r="O133" s="313"/>
      <c r="P133" s="244">
        <v>839.34</v>
      </c>
      <c r="Q133" s="240"/>
      <c r="R133" s="257"/>
      <c r="HJ133" s="187"/>
      <c r="HK133" s="198" t="s">
        <v>132</v>
      </c>
    </row>
    <row r="134" spans="1:219" s="153" customFormat="1" ht="15" x14ac:dyDescent="0.25">
      <c r="A134" s="220"/>
      <c r="B134" s="197"/>
      <c r="C134" s="313" t="s">
        <v>133</v>
      </c>
      <c r="D134" s="313"/>
      <c r="E134" s="313"/>
      <c r="F134" s="313"/>
      <c r="G134" s="313"/>
      <c r="H134" s="313"/>
      <c r="I134" s="313"/>
      <c r="J134" s="313"/>
      <c r="K134" s="313"/>
      <c r="L134" s="313"/>
      <c r="M134" s="313"/>
      <c r="N134" s="313"/>
      <c r="O134" s="313"/>
      <c r="P134" s="242">
        <v>6251.16</v>
      </c>
      <c r="Q134" s="240"/>
      <c r="R134" s="257"/>
      <c r="HJ134" s="187"/>
      <c r="HK134" s="198" t="s">
        <v>133</v>
      </c>
    </row>
    <row r="135" spans="1:219" s="153" customFormat="1" ht="15" x14ac:dyDescent="0.25">
      <c r="A135" s="220"/>
      <c r="B135" s="197"/>
      <c r="C135" s="313" t="s">
        <v>128</v>
      </c>
      <c r="D135" s="313"/>
      <c r="E135" s="313"/>
      <c r="F135" s="313"/>
      <c r="G135" s="313"/>
      <c r="H135" s="313"/>
      <c r="I135" s="313"/>
      <c r="J135" s="313"/>
      <c r="K135" s="313"/>
      <c r="L135" s="313"/>
      <c r="M135" s="313"/>
      <c r="N135" s="313"/>
      <c r="O135" s="313"/>
      <c r="P135" s="243"/>
      <c r="Q135" s="240"/>
      <c r="R135" s="257"/>
      <c r="HJ135" s="187"/>
      <c r="HK135" s="198" t="s">
        <v>128</v>
      </c>
    </row>
    <row r="136" spans="1:219" s="153" customFormat="1" ht="15" x14ac:dyDescent="0.25">
      <c r="A136" s="220"/>
      <c r="B136" s="197"/>
      <c r="C136" s="313" t="s">
        <v>134</v>
      </c>
      <c r="D136" s="313"/>
      <c r="E136" s="313"/>
      <c r="F136" s="313"/>
      <c r="G136" s="313"/>
      <c r="H136" s="313"/>
      <c r="I136" s="313"/>
      <c r="J136" s="313"/>
      <c r="K136" s="313"/>
      <c r="L136" s="313"/>
      <c r="M136" s="313"/>
      <c r="N136" s="313"/>
      <c r="O136" s="313"/>
      <c r="P136" s="242">
        <v>1559.35</v>
      </c>
      <c r="Q136" s="240"/>
      <c r="R136" s="257"/>
      <c r="HJ136" s="187"/>
      <c r="HK136" s="198" t="s">
        <v>134</v>
      </c>
    </row>
    <row r="137" spans="1:219" s="153" customFormat="1" ht="15" x14ac:dyDescent="0.25">
      <c r="A137" s="220"/>
      <c r="B137" s="197"/>
      <c r="C137" s="313" t="s">
        <v>135</v>
      </c>
      <c r="D137" s="313"/>
      <c r="E137" s="313"/>
      <c r="F137" s="313"/>
      <c r="G137" s="313"/>
      <c r="H137" s="313"/>
      <c r="I137" s="313"/>
      <c r="J137" s="313"/>
      <c r="K137" s="313"/>
      <c r="L137" s="313"/>
      <c r="M137" s="313"/>
      <c r="N137" s="313"/>
      <c r="O137" s="313"/>
      <c r="P137" s="244">
        <v>306.66000000000003</v>
      </c>
      <c r="Q137" s="240"/>
      <c r="R137" s="257"/>
      <c r="HJ137" s="187"/>
      <c r="HK137" s="198" t="s">
        <v>135</v>
      </c>
    </row>
    <row r="138" spans="1:219" s="153" customFormat="1" ht="15" x14ac:dyDescent="0.25">
      <c r="A138" s="220"/>
      <c r="B138" s="197"/>
      <c r="C138" s="313" t="s">
        <v>136</v>
      </c>
      <c r="D138" s="313"/>
      <c r="E138" s="313"/>
      <c r="F138" s="313"/>
      <c r="G138" s="313"/>
      <c r="H138" s="313"/>
      <c r="I138" s="313"/>
      <c r="J138" s="313"/>
      <c r="K138" s="313"/>
      <c r="L138" s="313"/>
      <c r="M138" s="313"/>
      <c r="N138" s="313"/>
      <c r="O138" s="313"/>
      <c r="P138" s="244">
        <v>499.18</v>
      </c>
      <c r="Q138" s="240"/>
      <c r="R138" s="257"/>
      <c r="HJ138" s="187"/>
      <c r="HK138" s="198" t="s">
        <v>136</v>
      </c>
    </row>
    <row r="139" spans="1:219" s="153" customFormat="1" ht="15" x14ac:dyDescent="0.25">
      <c r="A139" s="220"/>
      <c r="B139" s="197"/>
      <c r="C139" s="313" t="s">
        <v>137</v>
      </c>
      <c r="D139" s="313"/>
      <c r="E139" s="313"/>
      <c r="F139" s="313"/>
      <c r="G139" s="313"/>
      <c r="H139" s="313"/>
      <c r="I139" s="313"/>
      <c r="J139" s="313"/>
      <c r="K139" s="313"/>
      <c r="L139" s="313"/>
      <c r="M139" s="313"/>
      <c r="N139" s="313"/>
      <c r="O139" s="313"/>
      <c r="P139" s="244">
        <v>839.34</v>
      </c>
      <c r="Q139" s="240"/>
      <c r="R139" s="257"/>
      <c r="HJ139" s="187"/>
      <c r="HK139" s="198" t="s">
        <v>137</v>
      </c>
    </row>
    <row r="140" spans="1:219" s="153" customFormat="1" ht="15" x14ac:dyDescent="0.25">
      <c r="A140" s="220"/>
      <c r="B140" s="197"/>
      <c r="C140" s="313" t="s">
        <v>138</v>
      </c>
      <c r="D140" s="313"/>
      <c r="E140" s="313"/>
      <c r="F140" s="313"/>
      <c r="G140" s="313"/>
      <c r="H140" s="313"/>
      <c r="I140" s="313"/>
      <c r="J140" s="313"/>
      <c r="K140" s="313"/>
      <c r="L140" s="313"/>
      <c r="M140" s="313"/>
      <c r="N140" s="313"/>
      <c r="O140" s="313"/>
      <c r="P140" s="242">
        <v>1996.78</v>
      </c>
      <c r="Q140" s="240"/>
      <c r="R140" s="257"/>
      <c r="HJ140" s="187"/>
      <c r="HK140" s="198" t="s">
        <v>138</v>
      </c>
    </row>
    <row r="141" spans="1:219" s="153" customFormat="1" ht="15" x14ac:dyDescent="0.25">
      <c r="A141" s="220"/>
      <c r="B141" s="197"/>
      <c r="C141" s="313" t="s">
        <v>139</v>
      </c>
      <c r="D141" s="313"/>
      <c r="E141" s="313"/>
      <c r="F141" s="313"/>
      <c r="G141" s="313"/>
      <c r="H141" s="313"/>
      <c r="I141" s="313"/>
      <c r="J141" s="313"/>
      <c r="K141" s="313"/>
      <c r="L141" s="313"/>
      <c r="M141" s="313"/>
      <c r="N141" s="313"/>
      <c r="O141" s="313"/>
      <c r="P141" s="242">
        <v>1049.8499999999999</v>
      </c>
      <c r="Q141" s="240"/>
      <c r="R141" s="257"/>
      <c r="HJ141" s="187"/>
      <c r="HK141" s="198" t="s">
        <v>139</v>
      </c>
    </row>
    <row r="142" spans="1:219" s="153" customFormat="1" ht="15" x14ac:dyDescent="0.25">
      <c r="A142" s="220"/>
      <c r="B142" s="197"/>
      <c r="C142" s="313" t="s">
        <v>240</v>
      </c>
      <c r="D142" s="313"/>
      <c r="E142" s="313"/>
      <c r="F142" s="313"/>
      <c r="G142" s="313"/>
      <c r="H142" s="313"/>
      <c r="I142" s="313"/>
      <c r="J142" s="313"/>
      <c r="K142" s="313"/>
      <c r="L142" s="313"/>
      <c r="M142" s="313"/>
      <c r="N142" s="313"/>
      <c r="O142" s="313"/>
      <c r="P142" s="242">
        <v>28281.19</v>
      </c>
      <c r="Q142" s="240"/>
      <c r="R142" s="257"/>
      <c r="HJ142" s="187"/>
      <c r="HK142" s="198" t="s">
        <v>240</v>
      </c>
    </row>
    <row r="143" spans="1:219" s="153" customFormat="1" ht="15" x14ac:dyDescent="0.25">
      <c r="A143" s="220"/>
      <c r="B143" s="197"/>
      <c r="C143" s="313" t="s">
        <v>147</v>
      </c>
      <c r="D143" s="313"/>
      <c r="E143" s="313"/>
      <c r="F143" s="313"/>
      <c r="G143" s="313"/>
      <c r="H143" s="313"/>
      <c r="I143" s="313"/>
      <c r="J143" s="313"/>
      <c r="K143" s="313"/>
      <c r="L143" s="313"/>
      <c r="M143" s="313"/>
      <c r="N143" s="313"/>
      <c r="O143" s="313"/>
      <c r="P143" s="242">
        <v>2058.5300000000002</v>
      </c>
      <c r="Q143" s="240"/>
      <c r="R143" s="257"/>
      <c r="HJ143" s="187"/>
      <c r="HK143" s="198" t="s">
        <v>147</v>
      </c>
    </row>
    <row r="144" spans="1:219" s="153" customFormat="1" ht="15" x14ac:dyDescent="0.25">
      <c r="A144" s="220"/>
      <c r="B144" s="197"/>
      <c r="C144" s="313" t="s">
        <v>148</v>
      </c>
      <c r="D144" s="313"/>
      <c r="E144" s="313"/>
      <c r="F144" s="313"/>
      <c r="G144" s="313"/>
      <c r="H144" s="313"/>
      <c r="I144" s="313"/>
      <c r="J144" s="313"/>
      <c r="K144" s="313"/>
      <c r="L144" s="313"/>
      <c r="M144" s="313"/>
      <c r="N144" s="313"/>
      <c r="O144" s="313"/>
      <c r="P144" s="242">
        <v>1996.78</v>
      </c>
      <c r="Q144" s="240"/>
      <c r="R144" s="257"/>
      <c r="HJ144" s="187"/>
      <c r="HK144" s="198" t="s">
        <v>148</v>
      </c>
    </row>
    <row r="145" spans="1:247" s="153" customFormat="1" ht="15" x14ac:dyDescent="0.25">
      <c r="A145" s="220"/>
      <c r="B145" s="197"/>
      <c r="C145" s="313" t="s">
        <v>149</v>
      </c>
      <c r="D145" s="313"/>
      <c r="E145" s="313"/>
      <c r="F145" s="313"/>
      <c r="G145" s="313"/>
      <c r="H145" s="313"/>
      <c r="I145" s="313"/>
      <c r="J145" s="313"/>
      <c r="K145" s="313"/>
      <c r="L145" s="313"/>
      <c r="M145" s="313"/>
      <c r="N145" s="313"/>
      <c r="O145" s="313"/>
      <c r="P145" s="242">
        <v>1049.8499999999999</v>
      </c>
      <c r="Q145" s="240"/>
      <c r="R145" s="257"/>
      <c r="HJ145" s="187"/>
      <c r="HK145" s="198" t="s">
        <v>149</v>
      </c>
    </row>
    <row r="146" spans="1:247" s="153" customFormat="1" ht="15" x14ac:dyDescent="0.25">
      <c r="A146" s="220"/>
      <c r="B146" s="238"/>
      <c r="C146" s="314" t="s">
        <v>150</v>
      </c>
      <c r="D146" s="314"/>
      <c r="E146" s="314"/>
      <c r="F146" s="314"/>
      <c r="G146" s="314"/>
      <c r="H146" s="314"/>
      <c r="I146" s="314"/>
      <c r="J146" s="314"/>
      <c r="K146" s="314"/>
      <c r="L146" s="314"/>
      <c r="M146" s="314"/>
      <c r="N146" s="314"/>
      <c r="O146" s="314"/>
      <c r="P146" s="245">
        <v>34532.35</v>
      </c>
      <c r="HJ146" s="187"/>
      <c r="HL146" s="187" t="s">
        <v>150</v>
      </c>
    </row>
    <row r="147" spans="1:247" s="153" customFormat="1" ht="15" x14ac:dyDescent="0.25">
      <c r="A147" s="220"/>
      <c r="B147" s="238"/>
      <c r="C147" s="314" t="s">
        <v>243</v>
      </c>
      <c r="D147" s="314"/>
      <c r="E147" s="314"/>
      <c r="F147" s="314"/>
      <c r="G147" s="314"/>
      <c r="H147" s="314"/>
      <c r="I147" s="314"/>
      <c r="J147" s="225"/>
      <c r="K147" s="225"/>
      <c r="L147" s="225"/>
      <c r="M147" s="225"/>
      <c r="N147" s="225"/>
      <c r="O147" s="225"/>
      <c r="P147" s="245">
        <f>-P123</f>
        <v>-28281.19</v>
      </c>
      <c r="HJ147" s="187"/>
      <c r="HL147" s="187"/>
    </row>
    <row r="148" spans="1:247" s="153" customFormat="1" ht="15" x14ac:dyDescent="0.25">
      <c r="A148" s="220"/>
      <c r="B148" s="238"/>
      <c r="C148" s="314" t="s">
        <v>244</v>
      </c>
      <c r="D148" s="314"/>
      <c r="E148" s="314"/>
      <c r="F148" s="314"/>
      <c r="G148" s="314"/>
      <c r="H148" s="314"/>
      <c r="I148" s="314"/>
      <c r="J148" s="314"/>
      <c r="K148" s="314"/>
      <c r="L148" s="314"/>
      <c r="M148" s="314"/>
      <c r="N148" s="225"/>
      <c r="O148" s="225"/>
      <c r="P148" s="245">
        <f>P146+P147</f>
        <v>6251.16</v>
      </c>
      <c r="HJ148" s="187"/>
      <c r="HL148" s="187"/>
    </row>
    <row r="149" spans="1:247" s="153" customFormat="1" ht="15" x14ac:dyDescent="0.25">
      <c r="A149" s="220"/>
      <c r="B149" s="238"/>
      <c r="C149" s="314" t="s">
        <v>143</v>
      </c>
      <c r="D149" s="314"/>
      <c r="E149" s="314"/>
      <c r="F149" s="314"/>
      <c r="G149" s="314"/>
      <c r="H149" s="314"/>
      <c r="I149" s="314"/>
      <c r="J149" s="314"/>
      <c r="K149" s="314"/>
      <c r="L149" s="314"/>
      <c r="M149" s="314"/>
      <c r="N149" s="314"/>
      <c r="O149" s="314"/>
      <c r="P149" s="248"/>
      <c r="HM149" s="187" t="s">
        <v>143</v>
      </c>
    </row>
    <row r="150" spans="1:247" s="153" customFormat="1" ht="15" x14ac:dyDescent="0.25">
      <c r="A150" s="220"/>
      <c r="B150" s="238"/>
      <c r="C150" s="315" t="s">
        <v>242</v>
      </c>
      <c r="D150" s="315"/>
      <c r="E150" s="315"/>
      <c r="F150" s="315"/>
      <c r="G150" s="315"/>
      <c r="H150" s="315"/>
      <c r="I150" s="315"/>
      <c r="J150" s="315"/>
      <c r="K150" s="315"/>
      <c r="L150" s="315"/>
      <c r="M150" s="315"/>
      <c r="N150" s="315"/>
      <c r="O150" s="315"/>
      <c r="P150" s="242">
        <v>28281.19</v>
      </c>
      <c r="HM150" s="187"/>
      <c r="HN150" s="198" t="s">
        <v>242</v>
      </c>
    </row>
    <row r="151" spans="1:247" s="153" customFormat="1" ht="15" x14ac:dyDescent="0.25">
      <c r="A151" s="220"/>
      <c r="B151" s="238"/>
      <c r="C151" s="315" t="s">
        <v>144</v>
      </c>
      <c r="D151" s="315"/>
      <c r="E151" s="315"/>
      <c r="F151" s="315"/>
      <c r="G151" s="315"/>
      <c r="H151" s="315"/>
      <c r="I151" s="315"/>
      <c r="J151" s="315"/>
      <c r="K151" s="250">
        <v>5.0609999999999999</v>
      </c>
      <c r="L151" s="315"/>
      <c r="M151" s="315"/>
      <c r="N151" s="315"/>
      <c r="O151" s="315"/>
      <c r="P151" s="243"/>
      <c r="HM151" s="187"/>
      <c r="HO151" s="198" t="s">
        <v>144</v>
      </c>
    </row>
    <row r="152" spans="1:247" s="153" customFormat="1" ht="15" x14ac:dyDescent="0.25">
      <c r="A152" s="220"/>
      <c r="B152" s="238"/>
      <c r="C152" s="315" t="s">
        <v>145</v>
      </c>
      <c r="D152" s="315"/>
      <c r="E152" s="315"/>
      <c r="F152" s="315"/>
      <c r="G152" s="315"/>
      <c r="H152" s="315"/>
      <c r="I152" s="315"/>
      <c r="J152" s="315"/>
      <c r="K152" s="251">
        <v>1.61</v>
      </c>
      <c r="L152" s="315"/>
      <c r="M152" s="315"/>
      <c r="N152" s="315"/>
      <c r="O152" s="315"/>
      <c r="P152" s="243"/>
      <c r="HM152" s="187"/>
      <c r="HO152" s="198" t="s">
        <v>145</v>
      </c>
    </row>
    <row r="153" spans="1:247" s="153" customFormat="1" ht="15.75" hidden="1" customHeight="1" x14ac:dyDescent="0.25">
      <c r="A153" s="52"/>
      <c r="B153" s="258"/>
      <c r="C153" s="259"/>
      <c r="D153" s="259"/>
      <c r="E153" s="259"/>
      <c r="F153" s="259"/>
      <c r="G153" s="259"/>
      <c r="H153" s="259"/>
      <c r="I153" s="259"/>
      <c r="J153" s="259"/>
      <c r="K153" s="259"/>
      <c r="L153" s="259"/>
      <c r="M153" s="259"/>
      <c r="N153" s="260"/>
      <c r="O153" s="261"/>
      <c r="P153" s="262"/>
    </row>
    <row r="154" spans="1:247" s="265" customFormat="1" ht="14.25" customHeight="1" x14ac:dyDescent="0.2">
      <c r="A154" s="263"/>
      <c r="B154" s="263"/>
      <c r="C154" s="263"/>
      <c r="D154" s="263"/>
      <c r="E154" s="263"/>
      <c r="F154" s="263"/>
      <c r="G154" s="263"/>
      <c r="H154" s="263"/>
      <c r="I154" s="263"/>
      <c r="J154" s="263"/>
      <c r="K154" s="263"/>
      <c r="L154" s="263"/>
      <c r="M154" s="263"/>
      <c r="N154" s="263"/>
      <c r="O154" s="263"/>
      <c r="P154" s="263"/>
      <c r="Q154" s="264"/>
      <c r="R154" s="264"/>
      <c r="AB154" s="266"/>
      <c r="AC154" s="266"/>
      <c r="AD154" s="266"/>
      <c r="AE154" s="266"/>
      <c r="AF154" s="266"/>
      <c r="AG154" s="266"/>
      <c r="AH154" s="266"/>
      <c r="AI154" s="266"/>
      <c r="AJ154" s="266"/>
      <c r="AK154" s="266"/>
      <c r="AL154" s="266"/>
      <c r="AM154" s="266"/>
      <c r="AN154" s="266"/>
      <c r="AO154" s="266"/>
      <c r="AP154" s="266"/>
      <c r="AQ154" s="266"/>
      <c r="AR154" s="266"/>
      <c r="AS154" s="266"/>
      <c r="AT154" s="266"/>
      <c r="AU154" s="266"/>
      <c r="AV154" s="266"/>
      <c r="AW154" s="266"/>
      <c r="AX154" s="266"/>
      <c r="AY154" s="266"/>
      <c r="AZ154" s="266"/>
      <c r="BA154" s="266"/>
      <c r="BB154" s="266"/>
      <c r="BC154" s="266"/>
      <c r="BD154" s="266"/>
      <c r="BE154" s="266"/>
      <c r="BF154" s="266"/>
      <c r="BG154" s="266"/>
      <c r="BH154" s="266"/>
      <c r="BI154" s="266"/>
      <c r="BJ154" s="266"/>
      <c r="BK154" s="266"/>
      <c r="BL154" s="266"/>
      <c r="BM154" s="266"/>
      <c r="BN154" s="266"/>
      <c r="BO154" s="266"/>
      <c r="BP154" s="266"/>
      <c r="BQ154" s="266"/>
      <c r="BR154" s="266"/>
      <c r="BS154" s="266"/>
      <c r="BT154" s="266"/>
      <c r="BU154" s="266"/>
      <c r="BV154" s="266"/>
      <c r="BW154" s="266"/>
      <c r="BX154" s="266"/>
      <c r="BY154" s="266"/>
      <c r="BZ154" s="266"/>
      <c r="CA154" s="266"/>
      <c r="CB154" s="266"/>
      <c r="CC154" s="266"/>
      <c r="CD154" s="266"/>
      <c r="CE154" s="266"/>
      <c r="CF154" s="266"/>
      <c r="CG154" s="266"/>
      <c r="CH154" s="266"/>
      <c r="CI154" s="266"/>
      <c r="CJ154" s="266"/>
      <c r="CK154" s="266"/>
      <c r="CL154" s="266"/>
      <c r="CM154" s="266"/>
      <c r="CN154" s="266"/>
      <c r="CO154" s="266"/>
      <c r="CP154" s="266"/>
      <c r="CQ154" s="266"/>
      <c r="CR154" s="266"/>
      <c r="CS154" s="266"/>
      <c r="CT154" s="266"/>
      <c r="CU154" s="266"/>
      <c r="CV154" s="266"/>
      <c r="CW154" s="266"/>
      <c r="CX154" s="266"/>
      <c r="CY154" s="266"/>
      <c r="CZ154" s="266"/>
      <c r="DA154" s="266"/>
      <c r="DB154" s="266"/>
      <c r="DC154" s="266"/>
      <c r="DD154" s="266"/>
      <c r="DE154" s="266"/>
      <c r="DF154" s="266"/>
      <c r="DG154" s="266"/>
      <c r="DH154" s="266"/>
      <c r="DI154" s="266"/>
      <c r="DJ154" s="266"/>
      <c r="DK154" s="266"/>
      <c r="DL154" s="266"/>
      <c r="DM154" s="266"/>
      <c r="DN154" s="266"/>
      <c r="DO154" s="266"/>
      <c r="DP154" s="266"/>
      <c r="DQ154" s="266"/>
      <c r="DR154" s="266"/>
      <c r="DS154" s="266"/>
      <c r="DT154" s="266"/>
      <c r="DU154" s="266"/>
      <c r="DV154" s="266"/>
      <c r="DW154" s="266"/>
      <c r="DX154" s="266"/>
      <c r="DY154" s="266"/>
      <c r="DZ154" s="266"/>
      <c r="EA154" s="266"/>
      <c r="EB154" s="266"/>
      <c r="EC154" s="266"/>
      <c r="ED154" s="266"/>
      <c r="EE154" s="266"/>
      <c r="EF154" s="266"/>
      <c r="EG154" s="266"/>
      <c r="EH154" s="266"/>
      <c r="EI154" s="266"/>
      <c r="EJ154" s="266"/>
      <c r="EK154" s="266"/>
      <c r="EL154" s="266"/>
      <c r="EM154" s="266"/>
      <c r="EN154" s="266"/>
      <c r="EO154" s="266"/>
      <c r="EP154" s="266"/>
      <c r="EQ154" s="266"/>
      <c r="ER154" s="266"/>
      <c r="ES154" s="266"/>
      <c r="ET154" s="266"/>
      <c r="EU154" s="266"/>
      <c r="EV154" s="266"/>
      <c r="EW154" s="266"/>
      <c r="EX154" s="266"/>
      <c r="EY154" s="266"/>
      <c r="EZ154" s="266"/>
      <c r="FA154" s="266"/>
      <c r="FB154" s="266"/>
      <c r="FC154" s="266"/>
      <c r="FD154" s="266"/>
      <c r="FE154" s="266"/>
      <c r="FF154" s="266"/>
      <c r="FG154" s="266"/>
      <c r="FH154" s="266"/>
      <c r="FI154" s="266"/>
      <c r="FJ154" s="266"/>
      <c r="FK154" s="266"/>
      <c r="FL154" s="266"/>
      <c r="FM154" s="266"/>
      <c r="FN154" s="266"/>
      <c r="FO154" s="266"/>
      <c r="FP154" s="266"/>
      <c r="FQ154" s="266"/>
      <c r="FR154" s="266"/>
      <c r="FS154" s="266"/>
      <c r="FT154" s="266"/>
      <c r="FU154" s="266"/>
      <c r="FV154" s="266"/>
      <c r="FW154" s="266"/>
      <c r="FX154" s="266"/>
      <c r="FY154" s="266"/>
      <c r="FZ154" s="266"/>
      <c r="GA154" s="266"/>
      <c r="GB154" s="266"/>
      <c r="GC154" s="266"/>
      <c r="GD154" s="266"/>
      <c r="GE154" s="266"/>
      <c r="GF154" s="266"/>
      <c r="GG154" s="266"/>
      <c r="GH154" s="266"/>
      <c r="GI154" s="266"/>
      <c r="GJ154" s="266"/>
      <c r="GK154" s="266"/>
      <c r="GL154" s="266"/>
      <c r="GM154" s="266"/>
      <c r="GN154" s="266"/>
      <c r="GO154" s="266"/>
      <c r="GP154" s="266"/>
      <c r="GQ154" s="266"/>
      <c r="GR154" s="266"/>
      <c r="GS154" s="266"/>
      <c r="GT154" s="266"/>
      <c r="GU154" s="266"/>
      <c r="GV154" s="266"/>
      <c r="GW154" s="266"/>
      <c r="GX154" s="266"/>
      <c r="GY154" s="266"/>
      <c r="GZ154" s="266"/>
      <c r="HA154" s="266"/>
      <c r="HB154" s="266"/>
      <c r="HC154" s="266"/>
      <c r="HD154" s="266"/>
      <c r="HE154" s="266"/>
      <c r="HF154" s="266"/>
      <c r="HG154" s="266"/>
      <c r="HH154" s="266"/>
      <c r="HI154" s="266"/>
      <c r="HJ154" s="266"/>
      <c r="HK154" s="266"/>
      <c r="HL154" s="266"/>
      <c r="HM154" s="266"/>
      <c r="HN154" s="266"/>
      <c r="HO154" s="266"/>
      <c r="HP154" s="266"/>
      <c r="HQ154" s="266"/>
      <c r="HR154" s="266"/>
      <c r="HS154" s="266"/>
      <c r="HT154" s="266"/>
      <c r="HU154" s="266"/>
      <c r="HV154" s="266"/>
      <c r="HW154" s="266"/>
      <c r="HX154" s="266"/>
      <c r="HY154" s="266"/>
      <c r="HZ154" s="266"/>
      <c r="IA154" s="266"/>
      <c r="IB154" s="266"/>
      <c r="IC154" s="266"/>
      <c r="ID154" s="266"/>
      <c r="IE154" s="266"/>
      <c r="IF154" s="266"/>
      <c r="IG154" s="266"/>
      <c r="IH154" s="266"/>
      <c r="II154" s="266"/>
      <c r="IJ154" s="266"/>
      <c r="IK154" s="266"/>
      <c r="IL154" s="266"/>
      <c r="IM154" s="266"/>
    </row>
    <row r="155" spans="1:247" s="166" customFormat="1" ht="15" x14ac:dyDescent="0.25">
      <c r="A155" s="50"/>
      <c r="B155" s="144" t="s">
        <v>151</v>
      </c>
      <c r="C155" s="317" t="s">
        <v>197</v>
      </c>
      <c r="D155" s="317"/>
      <c r="E155" s="317"/>
      <c r="F155" s="317"/>
      <c r="G155" s="317"/>
      <c r="H155" s="317"/>
      <c r="I155" s="318" t="s">
        <v>23</v>
      </c>
      <c r="J155" s="318"/>
      <c r="K155" s="318"/>
      <c r="L155" s="318"/>
      <c r="M155" s="318"/>
      <c r="N155" s="318"/>
      <c r="O155" s="153"/>
      <c r="P155" s="153"/>
      <c r="Q155" s="157"/>
      <c r="R155" s="157"/>
      <c r="S155" s="153"/>
      <c r="T155" s="153"/>
      <c r="U155" s="153"/>
      <c r="V155" s="153"/>
      <c r="W155" s="153"/>
      <c r="X155" s="153"/>
      <c r="Y155" s="153"/>
      <c r="Z155" s="153"/>
      <c r="AA155" s="153"/>
      <c r="AB155" s="154"/>
      <c r="AC155" s="154"/>
      <c r="AD155" s="154"/>
      <c r="AE155" s="154"/>
      <c r="AF155" s="154"/>
      <c r="AG155" s="154"/>
      <c r="AH155" s="154"/>
      <c r="AI155" s="154"/>
      <c r="AJ155" s="154"/>
      <c r="AK155" s="154"/>
      <c r="AL155" s="154"/>
      <c r="AM155" s="154"/>
      <c r="AN155" s="154"/>
      <c r="AO155" s="154"/>
      <c r="AP155" s="154"/>
      <c r="AQ155" s="154"/>
      <c r="AR155" s="154"/>
      <c r="AS155" s="154"/>
      <c r="AT155" s="154"/>
      <c r="AU155" s="154"/>
      <c r="AV155" s="154"/>
      <c r="AW155" s="154"/>
      <c r="AX155" s="154"/>
      <c r="AY155" s="154"/>
      <c r="AZ155" s="154"/>
      <c r="BA155" s="154"/>
      <c r="BB155" s="154"/>
      <c r="BC155" s="154"/>
      <c r="BD155" s="154"/>
      <c r="BE155" s="154"/>
      <c r="BF155" s="154"/>
      <c r="BG155" s="154"/>
      <c r="BH155" s="154"/>
      <c r="BI155" s="154"/>
      <c r="BJ155" s="154"/>
      <c r="BK155" s="154"/>
      <c r="BL155" s="154"/>
      <c r="BM155" s="154"/>
      <c r="BN155" s="154"/>
      <c r="BO155" s="154"/>
      <c r="BP155" s="154"/>
      <c r="BQ155" s="154"/>
      <c r="BR155" s="154"/>
      <c r="BS155" s="154"/>
      <c r="BT155" s="154"/>
      <c r="BU155" s="154"/>
      <c r="BV155" s="154"/>
      <c r="BW155" s="154"/>
      <c r="BX155" s="154"/>
      <c r="BY155" s="154"/>
      <c r="BZ155" s="154"/>
      <c r="CA155" s="154"/>
      <c r="CB155" s="154"/>
      <c r="CC155" s="154"/>
      <c r="CD155" s="154"/>
      <c r="CE155" s="154"/>
      <c r="CF155" s="154"/>
      <c r="CG155" s="154"/>
      <c r="CH155" s="154"/>
      <c r="CI155" s="154"/>
      <c r="CJ155" s="154"/>
      <c r="CK155" s="154"/>
      <c r="CL155" s="154"/>
      <c r="CM155" s="154"/>
      <c r="CN155" s="154"/>
      <c r="CO155" s="154"/>
      <c r="CP155" s="154"/>
      <c r="CQ155" s="154"/>
      <c r="CR155" s="154"/>
      <c r="CS155" s="154"/>
      <c r="CT155" s="154"/>
      <c r="CU155" s="154"/>
      <c r="CV155" s="154"/>
      <c r="CW155" s="154"/>
      <c r="CX155" s="154"/>
      <c r="CY155" s="154"/>
      <c r="CZ155" s="154"/>
      <c r="DA155" s="154"/>
      <c r="DB155" s="154"/>
      <c r="DC155" s="154"/>
      <c r="DD155" s="154"/>
      <c r="DE155" s="154"/>
      <c r="DF155" s="154"/>
      <c r="DG155" s="154"/>
      <c r="DH155" s="154"/>
      <c r="DI155" s="154"/>
      <c r="DJ155" s="154"/>
      <c r="DK155" s="154"/>
      <c r="DL155" s="154"/>
      <c r="DM155" s="154"/>
      <c r="DN155" s="154"/>
      <c r="DO155" s="154"/>
      <c r="DP155" s="154"/>
      <c r="DQ155" s="154"/>
      <c r="DR155" s="154"/>
      <c r="DS155" s="154"/>
      <c r="DT155" s="154"/>
      <c r="DU155" s="154"/>
      <c r="DV155" s="154"/>
      <c r="DW155" s="154"/>
      <c r="DX155" s="154"/>
      <c r="DY155" s="154"/>
      <c r="DZ155" s="154"/>
      <c r="EA155" s="154"/>
      <c r="EB155" s="154"/>
      <c r="EC155" s="154"/>
      <c r="ED155" s="154"/>
      <c r="EE155" s="154"/>
      <c r="EF155" s="154"/>
      <c r="EG155" s="154"/>
      <c r="EH155" s="154"/>
      <c r="EI155" s="154"/>
      <c r="EJ155" s="154"/>
      <c r="EK155" s="154"/>
      <c r="EL155" s="154"/>
      <c r="EM155" s="154"/>
      <c r="EN155" s="154"/>
      <c r="EO155" s="154"/>
      <c r="EP155" s="154"/>
      <c r="EQ155" s="154"/>
      <c r="ER155" s="154"/>
      <c r="ES155" s="154"/>
      <c r="ET155" s="154"/>
      <c r="EU155" s="154"/>
      <c r="EV155" s="154"/>
      <c r="EW155" s="154"/>
      <c r="EX155" s="154"/>
      <c r="EY155" s="154"/>
      <c r="EZ155" s="154"/>
      <c r="FA155" s="154"/>
      <c r="FB155" s="154"/>
      <c r="FC155" s="154"/>
      <c r="FD155" s="154"/>
      <c r="FE155" s="154"/>
      <c r="FF155" s="154"/>
      <c r="FG155" s="154"/>
      <c r="FH155" s="154"/>
      <c r="FI155" s="154"/>
      <c r="FJ155" s="154"/>
      <c r="FK155" s="154"/>
      <c r="FL155" s="154"/>
      <c r="FM155" s="154"/>
      <c r="FN155" s="154"/>
      <c r="FO155" s="154"/>
      <c r="FP155" s="154"/>
      <c r="FQ155" s="154"/>
      <c r="FR155" s="154"/>
      <c r="FS155" s="154"/>
      <c r="FT155" s="154"/>
      <c r="FU155" s="154"/>
      <c r="FV155" s="154"/>
      <c r="FW155" s="154"/>
      <c r="FX155" s="154"/>
      <c r="FY155" s="154"/>
      <c r="FZ155" s="154"/>
      <c r="GA155" s="154"/>
      <c r="GB155" s="154"/>
      <c r="GC155" s="154"/>
      <c r="GD155" s="154"/>
      <c r="GE155" s="154"/>
      <c r="GF155" s="154"/>
      <c r="GG155" s="154"/>
      <c r="GH155" s="154"/>
      <c r="GI155" s="154"/>
      <c r="GJ155" s="154"/>
      <c r="GK155" s="154"/>
      <c r="GL155" s="154"/>
      <c r="GM155" s="154"/>
      <c r="GN155" s="154"/>
      <c r="GO155" s="154"/>
      <c r="GP155" s="154"/>
      <c r="GQ155" s="154"/>
      <c r="GR155" s="154"/>
      <c r="GS155" s="154"/>
      <c r="GT155" s="154"/>
      <c r="GU155" s="154"/>
      <c r="GV155" s="154"/>
      <c r="GW155" s="154"/>
      <c r="GX155" s="154"/>
      <c r="GY155" s="154"/>
      <c r="GZ155" s="154"/>
      <c r="HA155" s="154"/>
      <c r="HB155" s="154"/>
      <c r="HC155" s="154"/>
      <c r="HD155" s="154"/>
      <c r="HE155" s="154"/>
      <c r="HF155" s="154"/>
      <c r="HG155" s="154"/>
      <c r="HH155" s="154"/>
      <c r="HI155" s="154"/>
      <c r="HJ155" s="154"/>
      <c r="HK155" s="154"/>
      <c r="HL155" s="154"/>
      <c r="HM155" s="154"/>
      <c r="HN155" s="154"/>
      <c r="HO155" s="154"/>
      <c r="HP155" s="154" t="s">
        <v>0</v>
      </c>
      <c r="HQ155" s="154" t="s">
        <v>0</v>
      </c>
      <c r="HR155" s="154" t="s">
        <v>0</v>
      </c>
      <c r="HS155" s="154" t="s">
        <v>0</v>
      </c>
      <c r="HT155" s="154" t="s">
        <v>0</v>
      </c>
      <c r="HU155" s="154" t="s">
        <v>0</v>
      </c>
      <c r="HV155" s="154" t="s">
        <v>0</v>
      </c>
      <c r="HW155" s="154" t="s">
        <v>0</v>
      </c>
      <c r="HX155" s="154" t="s">
        <v>0</v>
      </c>
      <c r="HY155" s="154" t="s">
        <v>0</v>
      </c>
      <c r="HZ155" s="154" t="s">
        <v>0</v>
      </c>
      <c r="IA155" s="154" t="s">
        <v>0</v>
      </c>
      <c r="IB155" s="154"/>
      <c r="IC155" s="154"/>
      <c r="ID155" s="154"/>
      <c r="IE155" s="154"/>
      <c r="IF155" s="154"/>
      <c r="IG155" s="154"/>
      <c r="IH155" s="154"/>
      <c r="II155" s="154"/>
      <c r="IJ155" s="154"/>
      <c r="IK155" s="154"/>
      <c r="IL155" s="154"/>
      <c r="IM155" s="154"/>
    </row>
    <row r="156" spans="1:247" s="267" customFormat="1" ht="16.5" customHeight="1" x14ac:dyDescent="0.25">
      <c r="A156" s="159"/>
      <c r="B156" s="144"/>
      <c r="C156" s="316" t="s">
        <v>152</v>
      </c>
      <c r="D156" s="316"/>
      <c r="E156" s="316"/>
      <c r="F156" s="316"/>
      <c r="G156" s="316"/>
      <c r="H156" s="316"/>
      <c r="I156" s="316"/>
      <c r="J156" s="316"/>
      <c r="K156" s="316"/>
      <c r="L156" s="316"/>
      <c r="M156" s="316"/>
      <c r="N156" s="316"/>
      <c r="Q156" s="268"/>
      <c r="R156" s="268"/>
      <c r="AB156" s="269"/>
      <c r="AC156" s="269"/>
      <c r="AD156" s="269"/>
      <c r="AE156" s="269"/>
      <c r="AF156" s="269"/>
      <c r="AG156" s="269"/>
      <c r="AH156" s="269"/>
      <c r="AI156" s="269"/>
      <c r="AJ156" s="269"/>
      <c r="AK156" s="269"/>
      <c r="AL156" s="269"/>
      <c r="AM156" s="269"/>
      <c r="AN156" s="269"/>
      <c r="AO156" s="269"/>
      <c r="AP156" s="269"/>
      <c r="AQ156" s="269"/>
      <c r="AR156" s="269"/>
      <c r="AS156" s="269"/>
      <c r="AT156" s="269"/>
      <c r="AU156" s="269"/>
      <c r="AV156" s="269"/>
      <c r="AW156" s="269"/>
      <c r="AX156" s="269"/>
      <c r="AY156" s="269"/>
      <c r="AZ156" s="269"/>
      <c r="BA156" s="269"/>
      <c r="BB156" s="269"/>
      <c r="BC156" s="269"/>
      <c r="BD156" s="269"/>
      <c r="BE156" s="269"/>
      <c r="BF156" s="269"/>
      <c r="BG156" s="269"/>
      <c r="BH156" s="269"/>
      <c r="BI156" s="269"/>
      <c r="BJ156" s="269"/>
      <c r="BK156" s="269"/>
      <c r="BL156" s="269"/>
      <c r="BM156" s="269"/>
      <c r="BN156" s="269"/>
      <c r="BO156" s="269"/>
      <c r="BP156" s="269"/>
      <c r="BQ156" s="269"/>
      <c r="BR156" s="269"/>
      <c r="BS156" s="269"/>
      <c r="BT156" s="269"/>
      <c r="BU156" s="269"/>
      <c r="BV156" s="269"/>
      <c r="BW156" s="269"/>
      <c r="BX156" s="269"/>
      <c r="BY156" s="269"/>
      <c r="BZ156" s="269"/>
      <c r="CA156" s="269"/>
      <c r="CB156" s="269"/>
      <c r="CC156" s="269"/>
      <c r="CD156" s="269"/>
      <c r="CE156" s="269"/>
      <c r="CF156" s="269"/>
      <c r="CG156" s="269"/>
      <c r="CH156" s="269"/>
      <c r="CI156" s="269"/>
      <c r="CJ156" s="269"/>
      <c r="CK156" s="269"/>
      <c r="CL156" s="269"/>
      <c r="CM156" s="269"/>
      <c r="CN156" s="269"/>
      <c r="CO156" s="269"/>
      <c r="CP156" s="269"/>
      <c r="CQ156" s="269"/>
      <c r="CR156" s="269"/>
      <c r="CS156" s="269"/>
      <c r="CT156" s="269"/>
      <c r="CU156" s="269"/>
      <c r="CV156" s="269"/>
      <c r="CW156" s="269"/>
      <c r="CX156" s="269"/>
      <c r="CY156" s="269"/>
      <c r="CZ156" s="269"/>
      <c r="DA156" s="269"/>
      <c r="DB156" s="269"/>
      <c r="DC156" s="269"/>
      <c r="DD156" s="269"/>
      <c r="DE156" s="269"/>
      <c r="DF156" s="269"/>
      <c r="DG156" s="269"/>
      <c r="DH156" s="269"/>
      <c r="DI156" s="269"/>
      <c r="DJ156" s="269"/>
      <c r="DK156" s="269"/>
      <c r="DL156" s="269"/>
      <c r="DM156" s="269"/>
      <c r="DN156" s="269"/>
      <c r="DO156" s="269"/>
      <c r="DP156" s="269"/>
      <c r="DQ156" s="269"/>
      <c r="DR156" s="269"/>
      <c r="DS156" s="269"/>
      <c r="DT156" s="269"/>
      <c r="DU156" s="269"/>
      <c r="DV156" s="269"/>
      <c r="DW156" s="269"/>
      <c r="DX156" s="269"/>
      <c r="DY156" s="269"/>
      <c r="DZ156" s="269"/>
      <c r="EA156" s="269"/>
      <c r="EB156" s="269"/>
      <c r="EC156" s="269"/>
      <c r="ED156" s="269"/>
      <c r="EE156" s="269"/>
      <c r="EF156" s="269"/>
      <c r="EG156" s="269"/>
      <c r="EH156" s="269"/>
      <c r="EI156" s="269"/>
      <c r="EJ156" s="269"/>
      <c r="EK156" s="269"/>
      <c r="EL156" s="269"/>
      <c r="EM156" s="269"/>
      <c r="EN156" s="269"/>
      <c r="EO156" s="269"/>
      <c r="EP156" s="269"/>
      <c r="EQ156" s="269"/>
      <c r="ER156" s="269"/>
      <c r="ES156" s="269"/>
      <c r="ET156" s="269"/>
      <c r="EU156" s="269"/>
      <c r="EV156" s="269"/>
      <c r="EW156" s="269"/>
      <c r="EX156" s="269"/>
      <c r="EY156" s="269"/>
      <c r="EZ156" s="269"/>
      <c r="FA156" s="269"/>
      <c r="FB156" s="269"/>
      <c r="FC156" s="269"/>
      <c r="FD156" s="269"/>
      <c r="FE156" s="269"/>
      <c r="FF156" s="269"/>
      <c r="FG156" s="269"/>
      <c r="FH156" s="269"/>
      <c r="FI156" s="269"/>
      <c r="FJ156" s="269"/>
      <c r="FK156" s="269"/>
      <c r="FL156" s="269"/>
      <c r="FM156" s="269"/>
      <c r="FN156" s="269"/>
      <c r="FO156" s="269"/>
      <c r="FP156" s="269"/>
      <c r="FQ156" s="269"/>
      <c r="FR156" s="269"/>
      <c r="FS156" s="269"/>
      <c r="FT156" s="269"/>
      <c r="FU156" s="269"/>
      <c r="FV156" s="269"/>
      <c r="FW156" s="269"/>
      <c r="FX156" s="269"/>
      <c r="FY156" s="269"/>
      <c r="FZ156" s="269"/>
      <c r="GA156" s="269"/>
      <c r="GB156" s="269"/>
      <c r="GC156" s="269"/>
      <c r="GD156" s="269"/>
      <c r="GE156" s="269"/>
      <c r="GF156" s="269"/>
      <c r="GG156" s="269"/>
      <c r="GH156" s="269"/>
      <c r="GI156" s="269"/>
      <c r="GJ156" s="269"/>
      <c r="GK156" s="269"/>
      <c r="GL156" s="269"/>
      <c r="GM156" s="269"/>
      <c r="GN156" s="269"/>
      <c r="GO156" s="269"/>
      <c r="GP156" s="269"/>
      <c r="GQ156" s="269"/>
      <c r="GR156" s="269"/>
      <c r="GS156" s="269"/>
      <c r="GT156" s="269"/>
      <c r="GU156" s="269"/>
      <c r="GV156" s="269"/>
      <c r="GW156" s="269"/>
      <c r="GX156" s="269"/>
      <c r="GY156" s="269"/>
      <c r="GZ156" s="269"/>
      <c r="HA156" s="269"/>
      <c r="HB156" s="269"/>
      <c r="HC156" s="269"/>
      <c r="HD156" s="269"/>
      <c r="HE156" s="269"/>
      <c r="HF156" s="269"/>
      <c r="HG156" s="269"/>
      <c r="HH156" s="269"/>
      <c r="HI156" s="269"/>
      <c r="HJ156" s="269"/>
      <c r="HK156" s="269"/>
      <c r="HL156" s="269"/>
      <c r="HM156" s="269"/>
      <c r="HN156" s="269"/>
      <c r="HO156" s="269"/>
      <c r="HP156" s="269"/>
      <c r="HQ156" s="269"/>
      <c r="HR156" s="269"/>
      <c r="HS156" s="269"/>
      <c r="HT156" s="269"/>
      <c r="HU156" s="269"/>
      <c r="HV156" s="269"/>
      <c r="HW156" s="269"/>
      <c r="HX156" s="269"/>
      <c r="HY156" s="269"/>
      <c r="HZ156" s="269"/>
      <c r="IA156" s="269"/>
      <c r="IB156" s="269"/>
      <c r="IC156" s="269"/>
      <c r="ID156" s="269"/>
      <c r="IE156" s="269"/>
      <c r="IF156" s="269"/>
      <c r="IG156" s="269"/>
      <c r="IH156" s="269"/>
      <c r="II156" s="269"/>
      <c r="IJ156" s="269"/>
      <c r="IK156" s="269"/>
      <c r="IL156" s="269"/>
      <c r="IM156" s="269"/>
    </row>
    <row r="157" spans="1:247" s="166" customFormat="1" ht="15" x14ac:dyDescent="0.25">
      <c r="A157" s="50"/>
      <c r="B157" s="144" t="s">
        <v>153</v>
      </c>
      <c r="C157" s="317" t="s">
        <v>188</v>
      </c>
      <c r="D157" s="317"/>
      <c r="E157" s="317"/>
      <c r="F157" s="317"/>
      <c r="G157" s="317"/>
      <c r="H157" s="317"/>
      <c r="I157" s="318" t="s">
        <v>22</v>
      </c>
      <c r="J157" s="318"/>
      <c r="K157" s="318"/>
      <c r="L157" s="318"/>
      <c r="M157" s="318"/>
      <c r="N157" s="318"/>
      <c r="O157" s="153"/>
      <c r="P157" s="153"/>
      <c r="Q157" s="157"/>
      <c r="R157" s="157"/>
      <c r="S157" s="153"/>
      <c r="T157" s="153"/>
      <c r="U157" s="153"/>
      <c r="V157" s="153"/>
      <c r="W157" s="153"/>
      <c r="X157" s="153"/>
      <c r="Y157" s="153"/>
      <c r="Z157" s="153"/>
      <c r="AA157" s="153"/>
      <c r="AB157" s="154"/>
      <c r="AC157" s="154"/>
      <c r="AD157" s="154"/>
      <c r="AE157" s="154"/>
      <c r="AF157" s="154"/>
      <c r="AG157" s="154"/>
      <c r="AH157" s="154"/>
      <c r="AI157" s="154"/>
      <c r="AJ157" s="154"/>
      <c r="AK157" s="154"/>
      <c r="AL157" s="154"/>
      <c r="AM157" s="154"/>
      <c r="AN157" s="154"/>
      <c r="AO157" s="154"/>
      <c r="AP157" s="154"/>
      <c r="AQ157" s="154"/>
      <c r="AR157" s="154"/>
      <c r="AS157" s="154"/>
      <c r="AT157" s="154"/>
      <c r="AU157" s="154"/>
      <c r="AV157" s="154"/>
      <c r="AW157" s="154"/>
      <c r="AX157" s="154"/>
      <c r="AY157" s="154"/>
      <c r="AZ157" s="154"/>
      <c r="BA157" s="154"/>
      <c r="BB157" s="154"/>
      <c r="BC157" s="154"/>
      <c r="BD157" s="154"/>
      <c r="BE157" s="154"/>
      <c r="BF157" s="154"/>
      <c r="BG157" s="154"/>
      <c r="BH157" s="154"/>
      <c r="BI157" s="154"/>
      <c r="BJ157" s="154"/>
      <c r="BK157" s="154"/>
      <c r="BL157" s="154"/>
      <c r="BM157" s="154"/>
      <c r="BN157" s="154"/>
      <c r="BO157" s="154"/>
      <c r="BP157" s="154"/>
      <c r="BQ157" s="154"/>
      <c r="BR157" s="154"/>
      <c r="BS157" s="154"/>
      <c r="BT157" s="154"/>
      <c r="BU157" s="154"/>
      <c r="BV157" s="154"/>
      <c r="BW157" s="154"/>
      <c r="BX157" s="154"/>
      <c r="BY157" s="154"/>
      <c r="BZ157" s="154"/>
      <c r="CA157" s="154"/>
      <c r="CB157" s="154"/>
      <c r="CC157" s="154"/>
      <c r="CD157" s="154"/>
      <c r="CE157" s="154"/>
      <c r="CF157" s="154"/>
      <c r="CG157" s="154"/>
      <c r="CH157" s="154"/>
      <c r="CI157" s="154"/>
      <c r="CJ157" s="154"/>
      <c r="CK157" s="154"/>
      <c r="CL157" s="154"/>
      <c r="CM157" s="154"/>
      <c r="CN157" s="154"/>
      <c r="CO157" s="154"/>
      <c r="CP157" s="154"/>
      <c r="CQ157" s="154"/>
      <c r="CR157" s="154"/>
      <c r="CS157" s="154"/>
      <c r="CT157" s="154"/>
      <c r="CU157" s="154"/>
      <c r="CV157" s="154"/>
      <c r="CW157" s="154"/>
      <c r="CX157" s="154"/>
      <c r="CY157" s="154"/>
      <c r="CZ157" s="154"/>
      <c r="DA157" s="154"/>
      <c r="DB157" s="154"/>
      <c r="DC157" s="154"/>
      <c r="DD157" s="154"/>
      <c r="DE157" s="154"/>
      <c r="DF157" s="154"/>
      <c r="DG157" s="154"/>
      <c r="DH157" s="154"/>
      <c r="DI157" s="154"/>
      <c r="DJ157" s="154"/>
      <c r="DK157" s="154"/>
      <c r="DL157" s="154"/>
      <c r="DM157" s="154"/>
      <c r="DN157" s="154"/>
      <c r="DO157" s="154"/>
      <c r="DP157" s="154"/>
      <c r="DQ157" s="154"/>
      <c r="DR157" s="154"/>
      <c r="DS157" s="154"/>
      <c r="DT157" s="154"/>
      <c r="DU157" s="154"/>
      <c r="DV157" s="154"/>
      <c r="DW157" s="154"/>
      <c r="DX157" s="154"/>
      <c r="DY157" s="154"/>
      <c r="DZ157" s="154"/>
      <c r="EA157" s="154"/>
      <c r="EB157" s="154"/>
      <c r="EC157" s="154"/>
      <c r="ED157" s="154"/>
      <c r="EE157" s="154"/>
      <c r="EF157" s="154"/>
      <c r="EG157" s="154"/>
      <c r="EH157" s="154"/>
      <c r="EI157" s="154"/>
      <c r="EJ157" s="154"/>
      <c r="EK157" s="154"/>
      <c r="EL157" s="154"/>
      <c r="EM157" s="154"/>
      <c r="EN157" s="154"/>
      <c r="EO157" s="154"/>
      <c r="EP157" s="154"/>
      <c r="EQ157" s="154"/>
      <c r="ER157" s="154"/>
      <c r="ES157" s="154"/>
      <c r="ET157" s="154"/>
      <c r="EU157" s="154"/>
      <c r="EV157" s="154"/>
      <c r="EW157" s="154"/>
      <c r="EX157" s="154"/>
      <c r="EY157" s="154"/>
      <c r="EZ157" s="154"/>
      <c r="FA157" s="154"/>
      <c r="FB157" s="154"/>
      <c r="FC157" s="154"/>
      <c r="FD157" s="154"/>
      <c r="FE157" s="154"/>
      <c r="FF157" s="154"/>
      <c r="FG157" s="154"/>
      <c r="FH157" s="154"/>
      <c r="FI157" s="154"/>
      <c r="FJ157" s="154"/>
      <c r="FK157" s="154"/>
      <c r="FL157" s="154"/>
      <c r="FM157" s="154"/>
      <c r="FN157" s="154"/>
      <c r="FO157" s="154"/>
      <c r="FP157" s="154"/>
      <c r="FQ157" s="154"/>
      <c r="FR157" s="154"/>
      <c r="FS157" s="154"/>
      <c r="FT157" s="154"/>
      <c r="FU157" s="154"/>
      <c r="FV157" s="154"/>
      <c r="FW157" s="154"/>
      <c r="FX157" s="154"/>
      <c r="FY157" s="154"/>
      <c r="FZ157" s="154"/>
      <c r="GA157" s="154"/>
      <c r="GB157" s="154"/>
      <c r="GC157" s="154"/>
      <c r="GD157" s="154"/>
      <c r="GE157" s="154"/>
      <c r="GF157" s="154"/>
      <c r="GG157" s="154"/>
      <c r="GH157" s="154"/>
      <c r="GI157" s="154"/>
      <c r="GJ157" s="154"/>
      <c r="GK157" s="154"/>
      <c r="GL157" s="154"/>
      <c r="GM157" s="154"/>
      <c r="GN157" s="154"/>
      <c r="GO157" s="154"/>
      <c r="GP157" s="154"/>
      <c r="GQ157" s="154"/>
      <c r="GR157" s="154"/>
      <c r="GS157" s="154"/>
      <c r="GT157" s="154"/>
      <c r="GU157" s="154"/>
      <c r="GV157" s="154"/>
      <c r="GW157" s="154"/>
      <c r="GX157" s="154"/>
      <c r="GY157" s="154"/>
      <c r="GZ157" s="154"/>
      <c r="HA157" s="154"/>
      <c r="HB157" s="154"/>
      <c r="HC157" s="154"/>
      <c r="HD157" s="154"/>
      <c r="HE157" s="154"/>
      <c r="HF157" s="154"/>
      <c r="HG157" s="154"/>
      <c r="HH157" s="154"/>
      <c r="HI157" s="154"/>
      <c r="HJ157" s="154"/>
      <c r="HK157" s="154"/>
      <c r="HL157" s="154"/>
      <c r="HM157" s="154"/>
      <c r="HN157" s="154"/>
      <c r="HO157" s="154"/>
      <c r="HP157" s="154"/>
      <c r="HQ157" s="154"/>
      <c r="HR157" s="154"/>
      <c r="HS157" s="154"/>
      <c r="HT157" s="154"/>
      <c r="HU157" s="154"/>
      <c r="HV157" s="154"/>
      <c r="HW157" s="154"/>
      <c r="HX157" s="154"/>
      <c r="HY157" s="154"/>
      <c r="HZ157" s="154"/>
      <c r="IA157" s="154"/>
      <c r="IB157" s="154" t="s">
        <v>0</v>
      </c>
      <c r="IC157" s="154" t="s">
        <v>0</v>
      </c>
      <c r="ID157" s="154" t="s">
        <v>0</v>
      </c>
      <c r="IE157" s="154" t="s">
        <v>0</v>
      </c>
      <c r="IF157" s="154" t="s">
        <v>0</v>
      </c>
      <c r="IG157" s="154" t="s">
        <v>0</v>
      </c>
      <c r="IH157" s="154" t="s">
        <v>0</v>
      </c>
      <c r="II157" s="154" t="s">
        <v>0</v>
      </c>
      <c r="IJ157" s="154" t="s">
        <v>0</v>
      </c>
      <c r="IK157" s="154" t="s">
        <v>0</v>
      </c>
      <c r="IL157" s="154" t="s">
        <v>0</v>
      </c>
      <c r="IM157" s="154" t="s">
        <v>0</v>
      </c>
    </row>
    <row r="158" spans="1:247" s="267" customFormat="1" ht="16.5" customHeight="1" x14ac:dyDescent="0.25">
      <c r="A158" s="159"/>
      <c r="B158" s="148"/>
      <c r="C158" s="316" t="s">
        <v>152</v>
      </c>
      <c r="D158" s="316"/>
      <c r="E158" s="316"/>
      <c r="F158" s="316"/>
      <c r="G158" s="316"/>
      <c r="H158" s="316"/>
      <c r="I158" s="316"/>
      <c r="J158" s="316"/>
      <c r="K158" s="316"/>
      <c r="L158" s="316"/>
      <c r="M158" s="316"/>
      <c r="N158" s="316"/>
      <c r="Q158" s="268"/>
      <c r="R158" s="268"/>
      <c r="AB158" s="269"/>
      <c r="AC158" s="269"/>
      <c r="AD158" s="269"/>
      <c r="AE158" s="269"/>
      <c r="AF158" s="269"/>
      <c r="AG158" s="269"/>
      <c r="AH158" s="269"/>
      <c r="AI158" s="269"/>
      <c r="AJ158" s="269"/>
      <c r="AK158" s="269"/>
      <c r="AL158" s="269"/>
      <c r="AM158" s="269"/>
      <c r="AN158" s="269"/>
      <c r="AO158" s="269"/>
      <c r="AP158" s="269"/>
      <c r="AQ158" s="269"/>
      <c r="AR158" s="269"/>
      <c r="AS158" s="269"/>
      <c r="AT158" s="269"/>
      <c r="AU158" s="269"/>
      <c r="AV158" s="269"/>
      <c r="AW158" s="269"/>
      <c r="AX158" s="269"/>
      <c r="AY158" s="269"/>
      <c r="AZ158" s="269"/>
      <c r="BA158" s="269"/>
      <c r="BB158" s="269"/>
      <c r="BC158" s="269"/>
      <c r="BD158" s="269"/>
      <c r="BE158" s="269"/>
      <c r="BF158" s="269"/>
      <c r="BG158" s="269"/>
      <c r="BH158" s="269"/>
      <c r="BI158" s="269"/>
      <c r="BJ158" s="269"/>
      <c r="BK158" s="269"/>
      <c r="BL158" s="269"/>
      <c r="BM158" s="269"/>
      <c r="BN158" s="269"/>
      <c r="BO158" s="269"/>
      <c r="BP158" s="269"/>
      <c r="BQ158" s="269"/>
      <c r="BR158" s="269"/>
      <c r="BS158" s="269"/>
      <c r="BT158" s="269"/>
      <c r="BU158" s="269"/>
      <c r="BV158" s="269"/>
      <c r="BW158" s="269"/>
      <c r="BX158" s="269"/>
      <c r="BY158" s="269"/>
      <c r="BZ158" s="269"/>
      <c r="CA158" s="269"/>
      <c r="CB158" s="269"/>
      <c r="CC158" s="269"/>
      <c r="CD158" s="269"/>
      <c r="CE158" s="269"/>
      <c r="CF158" s="269"/>
      <c r="CG158" s="269"/>
      <c r="CH158" s="269"/>
      <c r="CI158" s="269"/>
      <c r="CJ158" s="269"/>
      <c r="CK158" s="269"/>
      <c r="CL158" s="269"/>
      <c r="CM158" s="269"/>
      <c r="CN158" s="269"/>
      <c r="CO158" s="269"/>
      <c r="CP158" s="269"/>
      <c r="CQ158" s="269"/>
      <c r="CR158" s="269"/>
      <c r="CS158" s="269"/>
      <c r="CT158" s="269"/>
      <c r="CU158" s="269"/>
      <c r="CV158" s="269"/>
      <c r="CW158" s="269"/>
      <c r="CX158" s="269"/>
      <c r="CY158" s="269"/>
      <c r="CZ158" s="269"/>
      <c r="DA158" s="269"/>
      <c r="DB158" s="269"/>
      <c r="DC158" s="269"/>
      <c r="DD158" s="269"/>
      <c r="DE158" s="269"/>
      <c r="DF158" s="269"/>
      <c r="DG158" s="269"/>
      <c r="DH158" s="269"/>
      <c r="DI158" s="269"/>
      <c r="DJ158" s="269"/>
      <c r="DK158" s="269"/>
      <c r="DL158" s="269"/>
      <c r="DM158" s="269"/>
      <c r="DN158" s="269"/>
      <c r="DO158" s="269"/>
      <c r="DP158" s="269"/>
      <c r="DQ158" s="269"/>
      <c r="DR158" s="269"/>
      <c r="DS158" s="269"/>
      <c r="DT158" s="269"/>
      <c r="DU158" s="269"/>
      <c r="DV158" s="269"/>
      <c r="DW158" s="269"/>
      <c r="DX158" s="269"/>
      <c r="DY158" s="269"/>
      <c r="DZ158" s="269"/>
      <c r="EA158" s="269"/>
      <c r="EB158" s="269"/>
      <c r="EC158" s="269"/>
      <c r="ED158" s="269"/>
      <c r="EE158" s="269"/>
      <c r="EF158" s="269"/>
      <c r="EG158" s="269"/>
      <c r="EH158" s="269"/>
      <c r="EI158" s="269"/>
      <c r="EJ158" s="269"/>
      <c r="EK158" s="269"/>
      <c r="EL158" s="269"/>
      <c r="EM158" s="269"/>
      <c r="EN158" s="269"/>
      <c r="EO158" s="269"/>
      <c r="EP158" s="269"/>
      <c r="EQ158" s="269"/>
      <c r="ER158" s="269"/>
      <c r="ES158" s="269"/>
      <c r="ET158" s="269"/>
      <c r="EU158" s="269"/>
      <c r="EV158" s="269"/>
      <c r="EW158" s="269"/>
      <c r="EX158" s="269"/>
      <c r="EY158" s="269"/>
      <c r="EZ158" s="269"/>
      <c r="FA158" s="269"/>
      <c r="FB158" s="269"/>
      <c r="FC158" s="269"/>
      <c r="FD158" s="269"/>
      <c r="FE158" s="269"/>
      <c r="FF158" s="269"/>
      <c r="FG158" s="269"/>
      <c r="FH158" s="269"/>
      <c r="FI158" s="269"/>
      <c r="FJ158" s="269"/>
      <c r="FK158" s="269"/>
      <c r="FL158" s="269"/>
      <c r="FM158" s="269"/>
      <c r="FN158" s="269"/>
      <c r="FO158" s="269"/>
      <c r="FP158" s="269"/>
      <c r="FQ158" s="269"/>
      <c r="FR158" s="269"/>
      <c r="FS158" s="269"/>
      <c r="FT158" s="269"/>
      <c r="FU158" s="269"/>
      <c r="FV158" s="269"/>
      <c r="FW158" s="269"/>
      <c r="FX158" s="269"/>
      <c r="FY158" s="269"/>
      <c r="FZ158" s="269"/>
      <c r="GA158" s="269"/>
      <c r="GB158" s="269"/>
      <c r="GC158" s="269"/>
      <c r="GD158" s="269"/>
      <c r="GE158" s="269"/>
      <c r="GF158" s="269"/>
      <c r="GG158" s="269"/>
      <c r="GH158" s="269"/>
      <c r="GI158" s="269"/>
      <c r="GJ158" s="269"/>
      <c r="GK158" s="269"/>
      <c r="GL158" s="269"/>
      <c r="GM158" s="269"/>
      <c r="GN158" s="269"/>
      <c r="GO158" s="269"/>
      <c r="GP158" s="269"/>
      <c r="GQ158" s="269"/>
      <c r="GR158" s="269"/>
      <c r="GS158" s="269"/>
      <c r="GT158" s="269"/>
      <c r="GU158" s="269"/>
      <c r="GV158" s="269"/>
      <c r="GW158" s="269"/>
      <c r="GX158" s="269"/>
      <c r="GY158" s="269"/>
      <c r="GZ158" s="269"/>
      <c r="HA158" s="269"/>
      <c r="HB158" s="269"/>
      <c r="HC158" s="269"/>
      <c r="HD158" s="269"/>
      <c r="HE158" s="269"/>
      <c r="HF158" s="269"/>
      <c r="HG158" s="269"/>
      <c r="HH158" s="269"/>
      <c r="HI158" s="269"/>
      <c r="HJ158" s="269"/>
      <c r="HK158" s="269"/>
      <c r="HL158" s="269"/>
      <c r="HM158" s="269"/>
      <c r="HN158" s="269"/>
      <c r="HO158" s="269"/>
      <c r="HP158" s="269"/>
      <c r="HQ158" s="269"/>
      <c r="HR158" s="269"/>
      <c r="HS158" s="269"/>
      <c r="HT158" s="269"/>
      <c r="HU158" s="269"/>
      <c r="HV158" s="269"/>
      <c r="HW158" s="269"/>
      <c r="HX158" s="269"/>
      <c r="HY158" s="269"/>
      <c r="HZ158" s="269"/>
      <c r="IA158" s="269"/>
      <c r="IB158" s="269"/>
      <c r="IC158" s="269"/>
      <c r="ID158" s="269"/>
      <c r="IE158" s="269"/>
      <c r="IF158" s="269"/>
      <c r="IG158" s="269"/>
      <c r="IH158" s="269"/>
      <c r="II158" s="269"/>
      <c r="IJ158" s="269"/>
      <c r="IK158" s="269"/>
      <c r="IL158" s="269"/>
      <c r="IM158" s="269"/>
    </row>
    <row r="159" spans="1:247" s="153" customFormat="1" ht="13.5" customHeight="1" x14ac:dyDescent="0.25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</row>
    <row r="160" spans="1:247" s="153" customFormat="1" ht="27" customHeight="1" x14ac:dyDescent="0.25">
      <c r="A160" s="303" t="s">
        <v>154</v>
      </c>
      <c r="B160" s="319"/>
      <c r="C160" s="319"/>
      <c r="D160" s="319"/>
      <c r="E160" s="319"/>
      <c r="F160" s="319"/>
      <c r="G160" s="319"/>
      <c r="H160" s="319"/>
      <c r="I160" s="319"/>
      <c r="J160" s="319"/>
      <c r="K160" s="319"/>
      <c r="L160" s="319"/>
      <c r="M160" s="319"/>
      <c r="N160" s="319"/>
      <c r="O160" s="319"/>
      <c r="P160" s="319"/>
    </row>
    <row r="161" spans="1:16" s="153" customFormat="1" ht="16.5" customHeight="1" x14ac:dyDescent="0.25">
      <c r="A161" s="303" t="s">
        <v>155</v>
      </c>
      <c r="B161" s="303"/>
      <c r="C161" s="303"/>
      <c r="D161" s="303"/>
      <c r="E161" s="303"/>
      <c r="F161" s="303"/>
      <c r="G161" s="303"/>
      <c r="H161" s="303"/>
      <c r="I161" s="303"/>
      <c r="J161" s="303"/>
      <c r="K161" s="303"/>
      <c r="L161" s="303"/>
      <c r="M161" s="303"/>
      <c r="N161" s="303"/>
      <c r="O161" s="303"/>
      <c r="P161" s="303"/>
    </row>
    <row r="162" spans="1:16" s="153" customFormat="1" ht="14.25" customHeight="1" x14ac:dyDescent="0.25">
      <c r="A162" s="303" t="s">
        <v>156</v>
      </c>
      <c r="B162" s="303"/>
      <c r="C162" s="303"/>
      <c r="D162" s="303"/>
      <c r="E162" s="303"/>
      <c r="F162" s="303"/>
      <c r="G162" s="303"/>
      <c r="H162" s="303"/>
      <c r="I162" s="303"/>
      <c r="J162" s="303"/>
      <c r="K162" s="303"/>
      <c r="L162" s="303"/>
      <c r="M162" s="303"/>
      <c r="N162" s="303"/>
      <c r="O162" s="303"/>
      <c r="P162" s="303"/>
    </row>
    <row r="164" spans="1:16" s="153" customFormat="1" ht="15" x14ac:dyDescent="0.25">
      <c r="A164" s="52"/>
    </row>
    <row r="165" spans="1:16" s="153" customFormat="1" ht="15" x14ac:dyDescent="0.25">
      <c r="A165" s="52"/>
    </row>
    <row r="166" spans="1:16" s="153" customFormat="1" ht="15" x14ac:dyDescent="0.25">
      <c r="A166" s="52"/>
    </row>
    <row r="167" spans="1:16" s="153" customFormat="1" ht="15" x14ac:dyDescent="0.25">
      <c r="A167" s="52"/>
    </row>
    <row r="168" spans="1:16" s="153" customFormat="1" ht="15" x14ac:dyDescent="0.25">
      <c r="A168" s="52"/>
    </row>
    <row r="169" spans="1:16" s="153" customFormat="1" ht="15" x14ac:dyDescent="0.25">
      <c r="A169" s="52"/>
    </row>
    <row r="170" spans="1:16" s="153" customFormat="1" ht="15" x14ac:dyDescent="0.25">
      <c r="A170" s="52"/>
    </row>
    <row r="171" spans="1:16" s="153" customFormat="1" ht="15" x14ac:dyDescent="0.25">
      <c r="A171" s="52"/>
    </row>
    <row r="172" spans="1:16" s="153" customFormat="1" ht="15" x14ac:dyDescent="0.25">
      <c r="A172" s="52"/>
    </row>
    <row r="173" spans="1:16" s="153" customFormat="1" ht="15" x14ac:dyDescent="0.25">
      <c r="A173" s="52"/>
    </row>
    <row r="174" spans="1:16" s="153" customFormat="1" ht="15" x14ac:dyDescent="0.25">
      <c r="A174" s="52"/>
    </row>
    <row r="175" spans="1:16" s="153" customFormat="1" ht="15" x14ac:dyDescent="0.25">
      <c r="A175" s="52"/>
    </row>
    <row r="176" spans="1:16" s="153" customFormat="1" ht="15" x14ac:dyDescent="0.25">
      <c r="A176" s="52"/>
    </row>
    <row r="177" spans="1:1" s="153" customFormat="1" ht="15" x14ac:dyDescent="0.25">
      <c r="A177" s="52"/>
    </row>
    <row r="178" spans="1:1" s="153" customFormat="1" ht="15" x14ac:dyDescent="0.25">
      <c r="A178" s="52"/>
    </row>
    <row r="179" spans="1:1" s="153" customFormat="1" ht="15" x14ac:dyDescent="0.25">
      <c r="A179" s="52"/>
    </row>
    <row r="180" spans="1:1" s="153" customFormat="1" ht="15" x14ac:dyDescent="0.25">
      <c r="A180" s="52"/>
    </row>
    <row r="181" spans="1:1" s="153" customFormat="1" ht="15" x14ac:dyDescent="0.25">
      <c r="A181" s="52"/>
    </row>
    <row r="182" spans="1:1" s="153" customFormat="1" ht="15" x14ac:dyDescent="0.25">
      <c r="A182" s="52"/>
    </row>
    <row r="183" spans="1:1" s="153" customFormat="1" ht="15" x14ac:dyDescent="0.25">
      <c r="A183" s="52"/>
    </row>
    <row r="184" spans="1:1" s="153" customFormat="1" ht="15" x14ac:dyDescent="0.25">
      <c r="A184" s="52"/>
    </row>
    <row r="185" spans="1:1" s="153" customFormat="1" ht="15" x14ac:dyDescent="0.25">
      <c r="A185" s="52"/>
    </row>
    <row r="186" spans="1:1" s="153" customFormat="1" ht="15" x14ac:dyDescent="0.25">
      <c r="A186" s="52"/>
    </row>
    <row r="187" spans="1:1" s="153" customFormat="1" ht="15" x14ac:dyDescent="0.25">
      <c r="A187" s="52"/>
    </row>
    <row r="188" spans="1:1" s="153" customFormat="1" ht="15" x14ac:dyDescent="0.25">
      <c r="A188" s="52"/>
    </row>
    <row r="189" spans="1:1" s="153" customFormat="1" ht="15" x14ac:dyDescent="0.25">
      <c r="A189" s="52"/>
    </row>
    <row r="190" spans="1:1" s="153" customFormat="1" ht="15" x14ac:dyDescent="0.25">
      <c r="A190" s="52"/>
    </row>
    <row r="191" spans="1:1" s="153" customFormat="1" ht="15" x14ac:dyDescent="0.25">
      <c r="A191" s="52"/>
    </row>
    <row r="192" spans="1:1" s="153" customFormat="1" ht="15" x14ac:dyDescent="0.25">
      <c r="A192" s="52"/>
    </row>
    <row r="193" spans="1:1" s="153" customFormat="1" ht="15" x14ac:dyDescent="0.25">
      <c r="A193" s="52"/>
    </row>
    <row r="194" spans="1:1" s="153" customFormat="1" ht="15" x14ac:dyDescent="0.25">
      <c r="A194" s="52"/>
    </row>
    <row r="195" spans="1:1" s="153" customFormat="1" ht="15" x14ac:dyDescent="0.25">
      <c r="A195" s="52"/>
    </row>
    <row r="196" spans="1:1" s="153" customFormat="1" ht="15" x14ac:dyDescent="0.25">
      <c r="A196" s="52"/>
    </row>
  </sheetData>
  <mergeCells count="151">
    <mergeCell ref="A162:P162"/>
    <mergeCell ref="C156:N156"/>
    <mergeCell ref="C157:H157"/>
    <mergeCell ref="I157:N157"/>
    <mergeCell ref="C158:N158"/>
    <mergeCell ref="A160:P160"/>
    <mergeCell ref="A161:P161"/>
    <mergeCell ref="C151:J151"/>
    <mergeCell ref="L151:O151"/>
    <mergeCell ref="C152:J152"/>
    <mergeCell ref="L152:O152"/>
    <mergeCell ref="C155:H155"/>
    <mergeCell ref="I155:N155"/>
    <mergeCell ref="C145:O145"/>
    <mergeCell ref="C146:O146"/>
    <mergeCell ref="C147:I147"/>
    <mergeCell ref="C148:M148"/>
    <mergeCell ref="C149:O149"/>
    <mergeCell ref="C150:O150"/>
    <mergeCell ref="C139:O139"/>
    <mergeCell ref="C140:O140"/>
    <mergeCell ref="C141:O141"/>
    <mergeCell ref="C142:O142"/>
    <mergeCell ref="C143:O143"/>
    <mergeCell ref="C144:O144"/>
    <mergeCell ref="C133:O133"/>
    <mergeCell ref="C134:O134"/>
    <mergeCell ref="C135:O135"/>
    <mergeCell ref="C136:O136"/>
    <mergeCell ref="C137:O137"/>
    <mergeCell ref="C138:O138"/>
    <mergeCell ref="C127:O127"/>
    <mergeCell ref="C128:O128"/>
    <mergeCell ref="C129:O129"/>
    <mergeCell ref="C130:O130"/>
    <mergeCell ref="C131:O131"/>
    <mergeCell ref="C132:O132"/>
    <mergeCell ref="C119:G119"/>
    <mergeCell ref="C121:O121"/>
    <mergeCell ref="C122:O122"/>
    <mergeCell ref="C123:O123"/>
    <mergeCell ref="C124:O124"/>
    <mergeCell ref="C125:O125"/>
    <mergeCell ref="C114:J114"/>
    <mergeCell ref="L114:O114"/>
    <mergeCell ref="C115:J115"/>
    <mergeCell ref="L115:O115"/>
    <mergeCell ref="A117:P117"/>
    <mergeCell ref="C118:G118"/>
    <mergeCell ref="C108:O108"/>
    <mergeCell ref="C109:O109"/>
    <mergeCell ref="C110:O110"/>
    <mergeCell ref="C111:O111"/>
    <mergeCell ref="C112:O112"/>
    <mergeCell ref="C113:O113"/>
    <mergeCell ref="C102:O102"/>
    <mergeCell ref="C103:O103"/>
    <mergeCell ref="C104:O104"/>
    <mergeCell ref="C105:O105"/>
    <mergeCell ref="C106:O106"/>
    <mergeCell ref="C107:O107"/>
    <mergeCell ref="C96:O96"/>
    <mergeCell ref="C97:O97"/>
    <mergeCell ref="C98:O98"/>
    <mergeCell ref="C99:O99"/>
    <mergeCell ref="C100:O100"/>
    <mergeCell ref="C101:O101"/>
    <mergeCell ref="C88:G88"/>
    <mergeCell ref="C89:G89"/>
    <mergeCell ref="C91:G91"/>
    <mergeCell ref="C92:G92"/>
    <mergeCell ref="C94:O94"/>
    <mergeCell ref="C95:O95"/>
    <mergeCell ref="C79:G79"/>
    <mergeCell ref="C80:G80"/>
    <mergeCell ref="C82:G82"/>
    <mergeCell ref="C83:G83"/>
    <mergeCell ref="C85:G85"/>
    <mergeCell ref="C86:G86"/>
    <mergeCell ref="C73:G73"/>
    <mergeCell ref="C74:G74"/>
    <mergeCell ref="C75:G75"/>
    <mergeCell ref="C76:G76"/>
    <mergeCell ref="C77:G77"/>
    <mergeCell ref="C78:G78"/>
    <mergeCell ref="C67:G67"/>
    <mergeCell ref="C68:G68"/>
    <mergeCell ref="C69:G69"/>
    <mergeCell ref="C70:G70"/>
    <mergeCell ref="C71:G71"/>
    <mergeCell ref="C72:G72"/>
    <mergeCell ref="C61:P61"/>
    <mergeCell ref="C62:G62"/>
    <mergeCell ref="C63:G63"/>
    <mergeCell ref="C64:G64"/>
    <mergeCell ref="C65:G65"/>
    <mergeCell ref="C66:G66"/>
    <mergeCell ref="C54:G54"/>
    <mergeCell ref="C55:G55"/>
    <mergeCell ref="C56:G56"/>
    <mergeCell ref="C57:G57"/>
    <mergeCell ref="C58:G58"/>
    <mergeCell ref="C60:G60"/>
    <mergeCell ref="C48:G48"/>
    <mergeCell ref="C49:G49"/>
    <mergeCell ref="C50:G50"/>
    <mergeCell ref="C51:G51"/>
    <mergeCell ref="C52:G52"/>
    <mergeCell ref="C53:G53"/>
    <mergeCell ref="C42:P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A40:P40"/>
    <mergeCell ref="C41:G41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9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130"/>
  <sheetViews>
    <sheetView topLeftCell="A13" workbookViewId="0">
      <selection activeCell="P26" sqref="P26"/>
    </sheetView>
  </sheetViews>
  <sheetFormatPr defaultColWidth="9.140625" defaultRowHeight="11.25" customHeight="1" x14ac:dyDescent="0.2"/>
  <cols>
    <col min="1" max="1" width="9.7109375" style="149" customWidth="1"/>
    <col min="2" max="2" width="20.7109375" style="149" customWidth="1"/>
    <col min="3" max="3" width="10.7109375" style="149" customWidth="1"/>
    <col min="4" max="4" width="12.85546875" style="149" customWidth="1"/>
    <col min="5" max="5" width="10.42578125" style="149" customWidth="1"/>
    <col min="6" max="6" width="11.7109375" style="149" customWidth="1"/>
    <col min="7" max="7" width="6.140625" style="149" customWidth="1"/>
    <col min="8" max="8" width="9.28515625" style="149" customWidth="1"/>
    <col min="9" max="9" width="10.7109375" style="149" customWidth="1"/>
    <col min="10" max="10" width="12.42578125" style="149" customWidth="1"/>
    <col min="11" max="11" width="13.28515625" style="149" customWidth="1"/>
    <col min="12" max="12" width="17" style="149" customWidth="1"/>
    <col min="13" max="13" width="11.5703125" style="149" customWidth="1"/>
    <col min="14" max="14" width="17" style="149" customWidth="1"/>
    <col min="15" max="15" width="12.85546875" style="149" customWidth="1"/>
    <col min="16" max="16" width="17" style="149" customWidth="1"/>
    <col min="17" max="17" width="75.28515625" style="45" hidden="1" customWidth="1"/>
    <col min="18" max="18" width="126.5703125" style="45" hidden="1" customWidth="1"/>
    <col min="19" max="27" width="9.140625" style="149"/>
    <col min="28" max="33" width="76.140625" style="90" hidden="1" customWidth="1"/>
    <col min="34" max="43" width="127.28515625" style="90" hidden="1" customWidth="1"/>
    <col min="44" max="49" width="76.140625" style="90" hidden="1" customWidth="1"/>
    <col min="50" max="59" width="127.28515625" style="90" hidden="1" customWidth="1"/>
    <col min="60" max="65" width="76.140625" style="90" hidden="1" customWidth="1"/>
    <col min="66" max="75" width="127.28515625" style="90" hidden="1" customWidth="1"/>
    <col min="76" max="81" width="76.140625" style="90" hidden="1" customWidth="1"/>
    <col min="82" max="91" width="127.28515625" style="90" hidden="1" customWidth="1"/>
    <col min="92" max="97" width="76.140625" style="90" hidden="1" customWidth="1"/>
    <col min="98" max="107" width="127.28515625" style="90" hidden="1" customWidth="1"/>
    <col min="108" max="113" width="76.140625" style="90" hidden="1" customWidth="1"/>
    <col min="114" max="123" width="127.28515625" style="90" hidden="1" customWidth="1"/>
    <col min="124" max="129" width="76.140625" style="90" hidden="1" customWidth="1"/>
    <col min="130" max="139" width="127.28515625" style="90" hidden="1" customWidth="1"/>
    <col min="140" max="187" width="203.42578125" style="90" hidden="1" customWidth="1"/>
    <col min="188" max="192" width="66.42578125" style="90" hidden="1" customWidth="1"/>
    <col min="193" max="196" width="45.7109375" style="90" hidden="1" customWidth="1"/>
    <col min="197" max="197" width="203.42578125" style="90" hidden="1" customWidth="1"/>
    <col min="198" max="202" width="51.85546875" style="90" hidden="1" customWidth="1"/>
    <col min="203" max="203" width="173" style="90" hidden="1" customWidth="1"/>
    <col min="204" max="208" width="51.85546875" style="90" hidden="1" customWidth="1"/>
    <col min="209" max="212" width="156" style="90" hidden="1" customWidth="1"/>
    <col min="213" max="213" width="84.28515625" style="90" hidden="1" customWidth="1"/>
    <col min="214" max="217" width="156" style="90" hidden="1" customWidth="1"/>
    <col min="218" max="218" width="84.28515625" style="90" hidden="1" customWidth="1"/>
    <col min="219" max="224" width="61.140625" style="90" hidden="1" customWidth="1"/>
    <col min="225" max="230" width="82" style="90" hidden="1" customWidth="1"/>
    <col min="231" max="236" width="61.140625" style="90" hidden="1" customWidth="1"/>
    <col min="237" max="242" width="82" style="90" hidden="1" customWidth="1"/>
    <col min="243" max="16384" width="9.140625" style="149"/>
  </cols>
  <sheetData>
    <row r="1" spans="1:171" s="40" customFormat="1" ht="15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9" t="s">
        <v>47</v>
      </c>
    </row>
    <row r="2" spans="1:171" s="40" customFormat="1" ht="11.2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P2" s="39" t="s">
        <v>48</v>
      </c>
    </row>
    <row r="3" spans="1:171" s="40" customFormat="1" ht="1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P3" s="39"/>
    </row>
    <row r="4" spans="1:171" s="40" customFormat="1" ht="12.75" customHeight="1" x14ac:dyDescent="0.25">
      <c r="A4" s="326" t="s">
        <v>49</v>
      </c>
      <c r="B4" s="326"/>
      <c r="C4" s="326"/>
      <c r="D4" s="326"/>
      <c r="E4" s="326"/>
      <c r="F4" s="326"/>
      <c r="G4" s="353" t="s">
        <v>50</v>
      </c>
      <c r="H4" s="353"/>
      <c r="I4" s="353"/>
      <c r="J4" s="353"/>
      <c r="K4" s="353"/>
      <c r="L4" s="353"/>
      <c r="M4" s="353"/>
      <c r="N4" s="353"/>
      <c r="O4" s="353"/>
      <c r="P4" s="353"/>
    </row>
    <row r="5" spans="1:171" s="40" customFormat="1" ht="45" customHeight="1" x14ac:dyDescent="0.25">
      <c r="A5" s="326" t="s">
        <v>51</v>
      </c>
      <c r="B5" s="326"/>
      <c r="C5" s="326"/>
      <c r="D5" s="326"/>
      <c r="E5" s="326"/>
      <c r="F5" s="326"/>
      <c r="G5" s="349" t="s">
        <v>190</v>
      </c>
      <c r="H5" s="349"/>
      <c r="I5" s="349"/>
      <c r="J5" s="349"/>
      <c r="K5" s="349"/>
      <c r="L5" s="349"/>
      <c r="M5" s="349"/>
      <c r="N5" s="349"/>
      <c r="O5" s="349"/>
      <c r="P5" s="349"/>
      <c r="AB5" s="42" t="s">
        <v>51</v>
      </c>
      <c r="AC5" s="42" t="s">
        <v>0</v>
      </c>
      <c r="AD5" s="42" t="s">
        <v>0</v>
      </c>
      <c r="AE5" s="42" t="s">
        <v>0</v>
      </c>
      <c r="AF5" s="42" t="s">
        <v>0</v>
      </c>
      <c r="AG5" s="42" t="s">
        <v>0</v>
      </c>
      <c r="AH5" s="42" t="s">
        <v>190</v>
      </c>
      <c r="AI5" s="42" t="s">
        <v>0</v>
      </c>
      <c r="AJ5" s="42" t="s">
        <v>0</v>
      </c>
      <c r="AK5" s="42" t="s">
        <v>0</v>
      </c>
      <c r="AL5" s="42" t="s">
        <v>0</v>
      </c>
      <c r="AM5" s="42" t="s">
        <v>0</v>
      </c>
      <c r="AN5" s="42" t="s">
        <v>0</v>
      </c>
      <c r="AO5" s="42" t="s">
        <v>0</v>
      </c>
      <c r="AP5" s="42" t="s">
        <v>0</v>
      </c>
      <c r="AQ5" s="42" t="s">
        <v>0</v>
      </c>
    </row>
    <row r="6" spans="1:171" s="40" customFormat="1" ht="67.5" customHeight="1" x14ac:dyDescent="0.25">
      <c r="A6" s="326" t="s">
        <v>52</v>
      </c>
      <c r="B6" s="326"/>
      <c r="C6" s="326"/>
      <c r="D6" s="326"/>
      <c r="E6" s="326"/>
      <c r="F6" s="326"/>
      <c r="G6" s="349" t="s">
        <v>191</v>
      </c>
      <c r="H6" s="349"/>
      <c r="I6" s="349"/>
      <c r="J6" s="349"/>
      <c r="K6" s="349"/>
      <c r="L6" s="349"/>
      <c r="M6" s="349"/>
      <c r="N6" s="349"/>
      <c r="O6" s="349"/>
      <c r="P6" s="349"/>
      <c r="AR6" s="42" t="s">
        <v>52</v>
      </c>
      <c r="AS6" s="42" t="s">
        <v>0</v>
      </c>
      <c r="AT6" s="42" t="s">
        <v>0</v>
      </c>
      <c r="AU6" s="42" t="s">
        <v>0</v>
      </c>
      <c r="AV6" s="42" t="s">
        <v>0</v>
      </c>
      <c r="AW6" s="42" t="s">
        <v>0</v>
      </c>
      <c r="AX6" s="42" t="s">
        <v>191</v>
      </c>
      <c r="AY6" s="42" t="s">
        <v>0</v>
      </c>
      <c r="AZ6" s="42" t="s">
        <v>0</v>
      </c>
      <c r="BA6" s="42" t="s">
        <v>0</v>
      </c>
      <c r="BB6" s="42" t="s">
        <v>0</v>
      </c>
      <c r="BC6" s="42" t="s">
        <v>0</v>
      </c>
      <c r="BD6" s="42" t="s">
        <v>0</v>
      </c>
      <c r="BE6" s="42" t="s">
        <v>0</v>
      </c>
      <c r="BF6" s="42" t="s">
        <v>0</v>
      </c>
      <c r="BG6" s="42" t="s">
        <v>0</v>
      </c>
    </row>
    <row r="7" spans="1:171" s="40" customFormat="1" ht="67.5" customHeight="1" x14ac:dyDescent="0.25">
      <c r="A7" s="352" t="s">
        <v>53</v>
      </c>
      <c r="B7" s="352"/>
      <c r="C7" s="352"/>
      <c r="D7" s="352"/>
      <c r="E7" s="352"/>
      <c r="F7" s="352"/>
      <c r="G7" s="349" t="s">
        <v>182</v>
      </c>
      <c r="H7" s="349"/>
      <c r="I7" s="349"/>
      <c r="J7" s="349"/>
      <c r="K7" s="349"/>
      <c r="L7" s="349"/>
      <c r="M7" s="349"/>
      <c r="N7" s="349"/>
      <c r="O7" s="349"/>
      <c r="P7" s="349"/>
      <c r="Q7" s="43" t="s">
        <v>53</v>
      </c>
      <c r="R7" s="44" t="s">
        <v>182</v>
      </c>
      <c r="S7" s="42"/>
      <c r="T7" s="42"/>
      <c r="U7" s="42"/>
      <c r="V7" s="42"/>
      <c r="W7" s="42"/>
      <c r="X7" s="42"/>
      <c r="Y7" s="42"/>
      <c r="Z7" s="42"/>
      <c r="AA7" s="42"/>
      <c r="BH7" s="42" t="s">
        <v>53</v>
      </c>
      <c r="BI7" s="42" t="s">
        <v>0</v>
      </c>
      <c r="BJ7" s="42" t="s">
        <v>0</v>
      </c>
      <c r="BK7" s="42" t="s">
        <v>0</v>
      </c>
      <c r="BL7" s="42" t="s">
        <v>0</v>
      </c>
      <c r="BM7" s="42" t="s">
        <v>0</v>
      </c>
      <c r="BN7" s="42" t="s">
        <v>182</v>
      </c>
      <c r="BO7" s="42" t="s">
        <v>0</v>
      </c>
      <c r="BP7" s="42" t="s">
        <v>0</v>
      </c>
      <c r="BQ7" s="42" t="s">
        <v>0</v>
      </c>
      <c r="BR7" s="42" t="s">
        <v>0</v>
      </c>
      <c r="BS7" s="42" t="s">
        <v>0</v>
      </c>
      <c r="BT7" s="42" t="s">
        <v>0</v>
      </c>
      <c r="BU7" s="42" t="s">
        <v>0</v>
      </c>
      <c r="BV7" s="42" t="s">
        <v>0</v>
      </c>
      <c r="BW7" s="42" t="s">
        <v>0</v>
      </c>
    </row>
    <row r="8" spans="1:171" s="40" customFormat="1" ht="33.75" customHeight="1" x14ac:dyDescent="0.25">
      <c r="A8" s="326" t="s">
        <v>54</v>
      </c>
      <c r="B8" s="326"/>
      <c r="C8" s="326"/>
      <c r="D8" s="326"/>
      <c r="E8" s="326"/>
      <c r="F8" s="326"/>
      <c r="G8" s="349" t="s">
        <v>55</v>
      </c>
      <c r="H8" s="349"/>
      <c r="I8" s="349"/>
      <c r="J8" s="349"/>
      <c r="K8" s="349"/>
      <c r="L8" s="349"/>
      <c r="M8" s="349"/>
      <c r="N8" s="349"/>
      <c r="O8" s="349"/>
      <c r="P8" s="349"/>
      <c r="Q8" s="43" t="s">
        <v>54</v>
      </c>
      <c r="R8" s="44" t="s">
        <v>55</v>
      </c>
      <c r="S8" s="42"/>
      <c r="T8" s="42"/>
      <c r="U8" s="42"/>
      <c r="V8" s="42"/>
      <c r="W8" s="42"/>
      <c r="X8" s="42"/>
      <c r="Y8" s="42"/>
      <c r="Z8" s="42"/>
      <c r="AA8" s="42"/>
      <c r="BX8" s="42" t="s">
        <v>54</v>
      </c>
      <c r="BY8" s="42" t="s">
        <v>0</v>
      </c>
      <c r="BZ8" s="42" t="s">
        <v>0</v>
      </c>
      <c r="CA8" s="42" t="s">
        <v>0</v>
      </c>
      <c r="CB8" s="42" t="s">
        <v>0</v>
      </c>
      <c r="CC8" s="42" t="s">
        <v>0</v>
      </c>
      <c r="CD8" s="42" t="s">
        <v>55</v>
      </c>
      <c r="CE8" s="42" t="s">
        <v>0</v>
      </c>
      <c r="CF8" s="42" t="s">
        <v>0</v>
      </c>
      <c r="CG8" s="42" t="s">
        <v>0</v>
      </c>
      <c r="CH8" s="42" t="s">
        <v>0</v>
      </c>
      <c r="CI8" s="42" t="s">
        <v>0</v>
      </c>
      <c r="CJ8" s="42" t="s">
        <v>0</v>
      </c>
      <c r="CK8" s="42" t="s">
        <v>0</v>
      </c>
      <c r="CL8" s="42" t="s">
        <v>0</v>
      </c>
      <c r="CM8" s="42" t="s">
        <v>0</v>
      </c>
    </row>
    <row r="9" spans="1:171" s="40" customFormat="1" ht="11.25" customHeight="1" x14ac:dyDescent="0.25">
      <c r="A9" s="326" t="s">
        <v>56</v>
      </c>
      <c r="B9" s="326"/>
      <c r="C9" s="326"/>
      <c r="D9" s="326"/>
      <c r="E9" s="326"/>
      <c r="F9" s="326"/>
      <c r="G9" s="349"/>
      <c r="H9" s="349"/>
      <c r="I9" s="349"/>
      <c r="J9" s="349"/>
      <c r="K9" s="349"/>
      <c r="L9" s="349"/>
      <c r="M9" s="349"/>
      <c r="N9" s="349"/>
      <c r="O9" s="349"/>
      <c r="P9" s="349"/>
      <c r="CN9" s="42" t="s">
        <v>56</v>
      </c>
      <c r="CO9" s="42" t="s">
        <v>0</v>
      </c>
      <c r="CP9" s="42" t="s">
        <v>0</v>
      </c>
      <c r="CQ9" s="42" t="s">
        <v>0</v>
      </c>
      <c r="CR9" s="42" t="s">
        <v>0</v>
      </c>
      <c r="CS9" s="42" t="s">
        <v>0</v>
      </c>
      <c r="CT9" s="42" t="s">
        <v>0</v>
      </c>
      <c r="CU9" s="42" t="s">
        <v>0</v>
      </c>
      <c r="CV9" s="42" t="s">
        <v>0</v>
      </c>
      <c r="CW9" s="42" t="s">
        <v>0</v>
      </c>
      <c r="CX9" s="42" t="s">
        <v>0</v>
      </c>
      <c r="CY9" s="42" t="s">
        <v>0</v>
      </c>
      <c r="CZ9" s="42" t="s">
        <v>0</v>
      </c>
      <c r="DA9" s="42" t="s">
        <v>0</v>
      </c>
      <c r="DB9" s="42" t="s">
        <v>0</v>
      </c>
      <c r="DC9" s="42" t="s">
        <v>0</v>
      </c>
    </row>
    <row r="10" spans="1:171" s="40" customFormat="1" ht="11.25" customHeight="1" x14ac:dyDescent="0.25">
      <c r="A10" s="326" t="s">
        <v>57</v>
      </c>
      <c r="B10" s="326"/>
      <c r="C10" s="326"/>
      <c r="D10" s="326"/>
      <c r="E10" s="326"/>
      <c r="F10" s="326"/>
      <c r="G10" s="349" t="s">
        <v>58</v>
      </c>
      <c r="H10" s="349"/>
      <c r="I10" s="349"/>
      <c r="J10" s="349"/>
      <c r="K10" s="349"/>
      <c r="L10" s="349"/>
      <c r="M10" s="349"/>
      <c r="N10" s="349"/>
      <c r="O10" s="349"/>
      <c r="P10" s="349"/>
      <c r="R10" s="45" t="s">
        <v>58</v>
      </c>
      <c r="DD10" s="42" t="s">
        <v>57</v>
      </c>
      <c r="DE10" s="42" t="s">
        <v>0</v>
      </c>
      <c r="DF10" s="42" t="s">
        <v>0</v>
      </c>
      <c r="DG10" s="42" t="s">
        <v>0</v>
      </c>
      <c r="DH10" s="42" t="s">
        <v>0</v>
      </c>
      <c r="DI10" s="42" t="s">
        <v>0</v>
      </c>
      <c r="DJ10" s="42" t="s">
        <v>58</v>
      </c>
      <c r="DK10" s="42" t="s">
        <v>0</v>
      </c>
      <c r="DL10" s="42" t="s">
        <v>0</v>
      </c>
      <c r="DM10" s="42" t="s">
        <v>0</v>
      </c>
      <c r="DN10" s="42" t="s">
        <v>0</v>
      </c>
      <c r="DO10" s="42" t="s">
        <v>0</v>
      </c>
      <c r="DP10" s="42" t="s">
        <v>0</v>
      </c>
      <c r="DQ10" s="42" t="s">
        <v>0</v>
      </c>
      <c r="DR10" s="42" t="s">
        <v>0</v>
      </c>
      <c r="DS10" s="42" t="s">
        <v>0</v>
      </c>
    </row>
    <row r="11" spans="1:171" s="40" customFormat="1" ht="15" x14ac:dyDescent="0.25">
      <c r="A11" s="326" t="s">
        <v>59</v>
      </c>
      <c r="B11" s="326"/>
      <c r="C11" s="326"/>
      <c r="D11" s="326"/>
      <c r="E11" s="326"/>
      <c r="F11" s="326"/>
      <c r="G11" s="349" t="s">
        <v>60</v>
      </c>
      <c r="H11" s="349"/>
      <c r="I11" s="349"/>
      <c r="J11" s="349"/>
      <c r="K11" s="349"/>
      <c r="L11" s="349"/>
      <c r="M11" s="349"/>
      <c r="N11" s="349"/>
      <c r="O11" s="349"/>
      <c r="P11" s="349"/>
      <c r="R11" s="45" t="s">
        <v>60</v>
      </c>
      <c r="DT11" s="42" t="s">
        <v>59</v>
      </c>
      <c r="DU11" s="42" t="s">
        <v>0</v>
      </c>
      <c r="DV11" s="42" t="s">
        <v>0</v>
      </c>
      <c r="DW11" s="42" t="s">
        <v>0</v>
      </c>
      <c r="DX11" s="42" t="s">
        <v>0</v>
      </c>
      <c r="DY11" s="42" t="s">
        <v>0</v>
      </c>
      <c r="DZ11" s="42" t="s">
        <v>60</v>
      </c>
      <c r="EA11" s="42" t="s">
        <v>0</v>
      </c>
      <c r="EB11" s="42" t="s">
        <v>0</v>
      </c>
      <c r="EC11" s="42" t="s">
        <v>0</v>
      </c>
      <c r="ED11" s="42" t="s">
        <v>0</v>
      </c>
      <c r="EE11" s="42" t="s">
        <v>0</v>
      </c>
      <c r="EF11" s="42" t="s">
        <v>0</v>
      </c>
      <c r="EG11" s="42" t="s">
        <v>0</v>
      </c>
      <c r="EH11" s="42" t="s">
        <v>0</v>
      </c>
      <c r="EI11" s="42" t="s">
        <v>0</v>
      </c>
    </row>
    <row r="12" spans="1:171" s="40" customFormat="1" ht="6" customHeight="1" x14ac:dyDescent="0.25">
      <c r="A12" s="46"/>
      <c r="B12" s="41"/>
      <c r="C12" s="41"/>
      <c r="D12" s="41"/>
      <c r="E12" s="41"/>
      <c r="F12" s="47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pans="1:171" s="40" customFormat="1" ht="25.5" customHeight="1" x14ac:dyDescent="0.25">
      <c r="A13" s="350" t="s">
        <v>246</v>
      </c>
      <c r="B13" s="350"/>
      <c r="C13" s="350"/>
      <c r="D13" s="350"/>
      <c r="E13" s="350"/>
      <c r="F13" s="350"/>
      <c r="G13" s="350"/>
      <c r="H13" s="350"/>
      <c r="I13" s="350"/>
      <c r="J13" s="350"/>
      <c r="K13" s="350"/>
      <c r="L13" s="350"/>
      <c r="M13" s="350"/>
      <c r="N13" s="350"/>
      <c r="O13" s="350"/>
      <c r="P13" s="350"/>
      <c r="EJ13" s="42" t="s">
        <v>0</v>
      </c>
      <c r="EK13" s="42" t="s">
        <v>0</v>
      </c>
      <c r="EL13" s="42" t="s">
        <v>0</v>
      </c>
      <c r="EM13" s="42" t="s">
        <v>0</v>
      </c>
      <c r="EN13" s="42" t="s">
        <v>0</v>
      </c>
      <c r="EO13" s="42" t="s">
        <v>0</v>
      </c>
      <c r="EP13" s="42" t="s">
        <v>0</v>
      </c>
      <c r="EQ13" s="42" t="s">
        <v>0</v>
      </c>
      <c r="ER13" s="42" t="s">
        <v>0</v>
      </c>
      <c r="ES13" s="42" t="s">
        <v>0</v>
      </c>
      <c r="ET13" s="42" t="s">
        <v>0</v>
      </c>
      <c r="EU13" s="42" t="s">
        <v>0</v>
      </c>
      <c r="EV13" s="42" t="s">
        <v>0</v>
      </c>
      <c r="EW13" s="42" t="s">
        <v>0</v>
      </c>
      <c r="EX13" s="42" t="s">
        <v>0</v>
      </c>
      <c r="EY13" s="42" t="s">
        <v>0</v>
      </c>
    </row>
    <row r="14" spans="1:171" s="40" customFormat="1" ht="15" customHeight="1" x14ac:dyDescent="0.25">
      <c r="A14" s="351" t="s">
        <v>1</v>
      </c>
      <c r="B14" s="351"/>
      <c r="C14" s="351"/>
      <c r="D14" s="351"/>
      <c r="E14" s="351"/>
      <c r="F14" s="351"/>
      <c r="G14" s="351"/>
      <c r="H14" s="351"/>
      <c r="I14" s="351"/>
      <c r="J14" s="351"/>
      <c r="K14" s="351"/>
      <c r="L14" s="351"/>
      <c r="M14" s="351"/>
      <c r="N14" s="351"/>
      <c r="O14" s="351"/>
      <c r="P14" s="351"/>
    </row>
    <row r="15" spans="1:171" s="40" customFormat="1" ht="6" customHeight="1" x14ac:dyDescent="0.25">
      <c r="A15" s="151"/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</row>
    <row r="16" spans="1:171" s="40" customFormat="1" ht="15" customHeight="1" x14ac:dyDescent="0.25">
      <c r="A16" s="350" t="s">
        <v>206</v>
      </c>
      <c r="B16" s="350"/>
      <c r="C16" s="350"/>
      <c r="D16" s="350"/>
      <c r="E16" s="350"/>
      <c r="F16" s="350"/>
      <c r="G16" s="350"/>
      <c r="H16" s="350"/>
      <c r="I16" s="350"/>
      <c r="J16" s="350"/>
      <c r="K16" s="350"/>
      <c r="L16" s="350"/>
      <c r="M16" s="350"/>
      <c r="N16" s="350"/>
      <c r="O16" s="350"/>
      <c r="P16" s="350"/>
      <c r="EZ16" s="42" t="s">
        <v>0</v>
      </c>
      <c r="FA16" s="42" t="s">
        <v>0</v>
      </c>
      <c r="FB16" s="42" t="s">
        <v>0</v>
      </c>
      <c r="FC16" s="42" t="s">
        <v>0</v>
      </c>
      <c r="FD16" s="42" t="s">
        <v>0</v>
      </c>
      <c r="FE16" s="42" t="s">
        <v>0</v>
      </c>
      <c r="FF16" s="42" t="s">
        <v>0</v>
      </c>
      <c r="FG16" s="42" t="s">
        <v>0</v>
      </c>
      <c r="FH16" s="42" t="s">
        <v>0</v>
      </c>
      <c r="FI16" s="42" t="s">
        <v>0</v>
      </c>
      <c r="FJ16" s="42" t="s">
        <v>0</v>
      </c>
      <c r="FK16" s="42" t="s">
        <v>0</v>
      </c>
      <c r="FL16" s="42" t="s">
        <v>0</v>
      </c>
      <c r="FM16" s="42" t="s">
        <v>0</v>
      </c>
      <c r="FN16" s="42" t="s">
        <v>0</v>
      </c>
      <c r="FO16" s="42" t="s">
        <v>0</v>
      </c>
    </row>
    <row r="17" spans="1:196" s="40" customFormat="1" ht="15" x14ac:dyDescent="0.25">
      <c r="A17" s="285" t="s">
        <v>61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</row>
    <row r="18" spans="1:196" s="40" customFormat="1" ht="17.25" customHeight="1" x14ac:dyDescent="0.25">
      <c r="A18" s="300" t="s">
        <v>157</v>
      </c>
      <c r="B18" s="300"/>
      <c r="C18" s="300"/>
      <c r="D18" s="300"/>
      <c r="E18" s="300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</row>
    <row r="19" spans="1:196" s="40" customFormat="1" ht="8.25" customHeight="1" x14ac:dyDescent="0.25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</row>
    <row r="20" spans="1:196" s="40" customFormat="1" ht="15" customHeight="1" x14ac:dyDescent="0.25">
      <c r="A20" s="301" t="s">
        <v>10</v>
      </c>
      <c r="B20" s="301"/>
      <c r="C20" s="301"/>
      <c r="D20" s="301"/>
      <c r="E20" s="301"/>
      <c r="F20" s="301"/>
      <c r="G20" s="301"/>
      <c r="H20" s="301"/>
      <c r="I20" s="301"/>
      <c r="J20" s="301"/>
      <c r="K20" s="301"/>
      <c r="L20" s="301"/>
      <c r="M20" s="301"/>
      <c r="N20" s="301"/>
      <c r="O20" s="301"/>
      <c r="P20" s="301"/>
      <c r="FP20" s="42" t="s">
        <v>192</v>
      </c>
      <c r="FQ20" s="42" t="s">
        <v>0</v>
      </c>
      <c r="FR20" s="42" t="s">
        <v>0</v>
      </c>
      <c r="FS20" s="42" t="s">
        <v>0</v>
      </c>
      <c r="FT20" s="42" t="s">
        <v>0</v>
      </c>
      <c r="FU20" s="42" t="s">
        <v>0</v>
      </c>
      <c r="FV20" s="42" t="s">
        <v>0</v>
      </c>
      <c r="FW20" s="42" t="s">
        <v>0</v>
      </c>
      <c r="FX20" s="42" t="s">
        <v>0</v>
      </c>
      <c r="FY20" s="42" t="s">
        <v>0</v>
      </c>
      <c r="FZ20" s="42" t="s">
        <v>0</v>
      </c>
      <c r="GA20" s="42" t="s">
        <v>0</v>
      </c>
      <c r="GB20" s="42" t="s">
        <v>0</v>
      </c>
      <c r="GC20" s="42" t="s">
        <v>0</v>
      </c>
      <c r="GD20" s="42" t="s">
        <v>0</v>
      </c>
      <c r="GE20" s="42" t="s">
        <v>0</v>
      </c>
    </row>
    <row r="21" spans="1:196" s="40" customFormat="1" ht="11.25" customHeight="1" x14ac:dyDescent="0.25">
      <c r="A21" s="285" t="s">
        <v>62</v>
      </c>
      <c r="B21" s="285"/>
      <c r="C21" s="285"/>
      <c r="D21" s="285"/>
      <c r="E21" s="285"/>
      <c r="F21" s="285"/>
      <c r="G21" s="285"/>
      <c r="H21" s="285"/>
      <c r="I21" s="285"/>
      <c r="J21" s="285"/>
      <c r="K21" s="285"/>
      <c r="L21" s="285"/>
      <c r="M21" s="285"/>
      <c r="N21" s="285"/>
      <c r="O21" s="285"/>
      <c r="P21" s="285"/>
    </row>
    <row r="22" spans="1:196" s="40" customFormat="1" ht="12" customHeight="1" x14ac:dyDescent="0.25">
      <c r="A22" s="50" t="s">
        <v>63</v>
      </c>
      <c r="B22" s="51" t="s">
        <v>64</v>
      </c>
      <c r="C22" s="52" t="s">
        <v>65</v>
      </c>
      <c r="D22" s="52"/>
      <c r="E22" s="52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</row>
    <row r="23" spans="1:196" s="40" customFormat="1" ht="15" x14ac:dyDescent="0.25">
      <c r="A23" s="50" t="s">
        <v>66</v>
      </c>
      <c r="B23" s="348" t="s">
        <v>205</v>
      </c>
      <c r="C23" s="348"/>
      <c r="D23" s="348"/>
      <c r="E23" s="348"/>
      <c r="F23" s="348"/>
      <c r="G23" s="53"/>
      <c r="H23" s="53"/>
      <c r="I23" s="53"/>
      <c r="J23" s="53"/>
      <c r="K23" s="53"/>
      <c r="L23" s="53"/>
      <c r="M23" s="53"/>
      <c r="N23" s="53"/>
      <c r="O23" s="53"/>
      <c r="P23" s="53"/>
      <c r="GF23" s="42" t="s">
        <v>0</v>
      </c>
      <c r="GG23" s="42" t="s">
        <v>0</v>
      </c>
      <c r="GH23" s="42" t="s">
        <v>0</v>
      </c>
      <c r="GI23" s="42" t="s">
        <v>0</v>
      </c>
      <c r="GJ23" s="42" t="s">
        <v>0</v>
      </c>
    </row>
    <row r="24" spans="1:196" s="40" customFormat="1" ht="10.5" customHeight="1" x14ac:dyDescent="0.25">
      <c r="A24" s="41"/>
      <c r="B24" s="342" t="s">
        <v>67</v>
      </c>
      <c r="C24" s="342"/>
      <c r="D24" s="342"/>
      <c r="E24" s="342"/>
      <c r="F24" s="342"/>
      <c r="G24" s="54"/>
      <c r="H24" s="54"/>
      <c r="I24" s="54"/>
      <c r="J24" s="54"/>
      <c r="K24" s="54"/>
      <c r="L24" s="54"/>
      <c r="M24" s="54"/>
      <c r="N24" s="54"/>
      <c r="O24" s="55"/>
      <c r="P24" s="54"/>
    </row>
    <row r="25" spans="1:196" s="40" customFormat="1" ht="9.75" customHeight="1" x14ac:dyDescent="0.25">
      <c r="A25" s="41"/>
      <c r="B25" s="41"/>
      <c r="C25" s="41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4"/>
      <c r="P25" s="54"/>
    </row>
    <row r="26" spans="1:196" s="40" customFormat="1" ht="15" x14ac:dyDescent="0.25">
      <c r="A26" s="57" t="s">
        <v>68</v>
      </c>
      <c r="B26" s="58"/>
      <c r="C26" s="343" t="s">
        <v>183</v>
      </c>
      <c r="D26" s="343"/>
      <c r="E26" s="343"/>
      <c r="F26" s="343"/>
      <c r="G26" s="42"/>
      <c r="H26" s="42"/>
      <c r="I26" s="42"/>
      <c r="J26" s="42"/>
      <c r="K26" s="42"/>
      <c r="L26" s="42"/>
      <c r="M26" s="42"/>
      <c r="N26" s="42"/>
      <c r="O26" s="42"/>
      <c r="P26" s="42"/>
      <c r="GK26" s="42" t="s">
        <v>183</v>
      </c>
      <c r="GL26" s="42" t="s">
        <v>0</v>
      </c>
      <c r="GM26" s="42" t="s">
        <v>0</v>
      </c>
      <c r="GN26" s="42" t="s">
        <v>0</v>
      </c>
    </row>
    <row r="27" spans="1:196" s="40" customFormat="1" ht="9.75" customHeight="1" x14ac:dyDescent="0.25">
      <c r="A27" s="41"/>
      <c r="B27" s="58"/>
      <c r="C27" s="59"/>
      <c r="D27" s="60"/>
      <c r="E27" s="60"/>
      <c r="F27" s="60"/>
      <c r="G27" s="61"/>
      <c r="H27" s="61"/>
      <c r="I27" s="61"/>
      <c r="J27" s="61"/>
      <c r="K27" s="61"/>
      <c r="L27" s="61"/>
      <c r="M27" s="61"/>
      <c r="N27" s="61"/>
      <c r="O27" s="61"/>
      <c r="P27" s="61"/>
    </row>
    <row r="28" spans="1:196" s="40" customFormat="1" ht="12" customHeight="1" x14ac:dyDescent="0.25">
      <c r="A28" s="57" t="s">
        <v>69</v>
      </c>
      <c r="B28" s="58"/>
      <c r="C28" s="62"/>
      <c r="D28" s="63">
        <v>10.15</v>
      </c>
      <c r="E28" s="64" t="s">
        <v>70</v>
      </c>
      <c r="G28" s="58"/>
      <c r="H28" s="58"/>
      <c r="I28" s="58"/>
      <c r="J28" s="58"/>
      <c r="K28" s="58"/>
      <c r="L28" s="58"/>
      <c r="M28" s="58"/>
      <c r="N28" s="65"/>
      <c r="O28" s="65"/>
      <c r="P28" s="58"/>
    </row>
    <row r="29" spans="1:196" s="40" customFormat="1" ht="12" customHeight="1" x14ac:dyDescent="0.25">
      <c r="A29" s="41"/>
      <c r="B29" s="66" t="s">
        <v>71</v>
      </c>
      <c r="C29" s="67"/>
      <c r="D29" s="68"/>
      <c r="E29" s="64"/>
      <c r="G29" s="58"/>
    </row>
    <row r="30" spans="1:196" s="40" customFormat="1" ht="12" customHeight="1" x14ac:dyDescent="0.25">
      <c r="A30" s="41"/>
      <c r="B30" s="69" t="s">
        <v>2</v>
      </c>
      <c r="C30" s="62"/>
      <c r="D30" s="63">
        <v>0</v>
      </c>
      <c r="E30" s="64" t="s">
        <v>70</v>
      </c>
      <c r="I30" s="58"/>
      <c r="K30" s="58" t="s">
        <v>72</v>
      </c>
      <c r="L30" s="58"/>
      <c r="M30" s="58"/>
      <c r="N30" s="70"/>
      <c r="O30" s="63">
        <v>4.83</v>
      </c>
      <c r="P30" s="64" t="s">
        <v>70</v>
      </c>
    </row>
    <row r="31" spans="1:196" s="40" customFormat="1" ht="12" customHeight="1" x14ac:dyDescent="0.25">
      <c r="A31" s="41"/>
      <c r="B31" s="69" t="s">
        <v>3</v>
      </c>
      <c r="C31" s="71"/>
      <c r="D31" s="72">
        <v>0</v>
      </c>
      <c r="E31" s="64" t="s">
        <v>70</v>
      </c>
      <c r="I31" s="58"/>
      <c r="K31" s="58" t="s">
        <v>73</v>
      </c>
      <c r="L31" s="58"/>
      <c r="M31" s="58"/>
      <c r="N31" s="70"/>
      <c r="O31" s="63">
        <v>0</v>
      </c>
      <c r="P31" s="64" t="s">
        <v>70</v>
      </c>
    </row>
    <row r="32" spans="1:196" s="40" customFormat="1" ht="12" customHeight="1" x14ac:dyDescent="0.25">
      <c r="A32" s="41"/>
      <c r="B32" s="69" t="s">
        <v>74</v>
      </c>
      <c r="C32" s="71"/>
      <c r="D32" s="72">
        <v>0</v>
      </c>
      <c r="E32" s="64" t="s">
        <v>70</v>
      </c>
      <c r="I32" s="58"/>
      <c r="K32" s="58" t="s">
        <v>75</v>
      </c>
      <c r="L32" s="58"/>
      <c r="M32" s="58"/>
      <c r="N32" s="73"/>
      <c r="O32" s="72">
        <v>13.4</v>
      </c>
      <c r="P32" s="74" t="s">
        <v>76</v>
      </c>
    </row>
    <row r="33" spans="1:206" s="40" customFormat="1" ht="12" customHeight="1" x14ac:dyDescent="0.25">
      <c r="A33" s="41"/>
      <c r="B33" s="69" t="s">
        <v>4</v>
      </c>
      <c r="C33" s="71"/>
      <c r="D33" s="63">
        <v>10.15</v>
      </c>
      <c r="E33" s="64" t="s">
        <v>70</v>
      </c>
      <c r="I33" s="58"/>
      <c r="K33" s="58" t="s">
        <v>77</v>
      </c>
      <c r="L33" s="58"/>
      <c r="M33" s="58"/>
      <c r="N33" s="73"/>
      <c r="O33" s="72"/>
      <c r="P33" s="74" t="s">
        <v>76</v>
      </c>
    </row>
    <row r="34" spans="1:206" s="40" customFormat="1" ht="9.75" customHeight="1" x14ac:dyDescent="0.25">
      <c r="A34" s="41"/>
      <c r="B34" s="58"/>
      <c r="D34" s="75"/>
      <c r="E34" s="64"/>
      <c r="H34" s="58"/>
      <c r="I34" s="58"/>
      <c r="J34" s="58"/>
      <c r="K34" s="58"/>
      <c r="L34" s="58"/>
      <c r="M34" s="58"/>
      <c r="N34" s="61"/>
      <c r="O34" s="61"/>
      <c r="P34" s="58"/>
    </row>
    <row r="35" spans="1:206" s="40" customFormat="1" ht="11.25" customHeight="1" x14ac:dyDescent="0.25">
      <c r="A35" s="344" t="s">
        <v>5</v>
      </c>
      <c r="B35" s="327" t="s">
        <v>6</v>
      </c>
      <c r="C35" s="328" t="s">
        <v>78</v>
      </c>
      <c r="D35" s="329"/>
      <c r="E35" s="329"/>
      <c r="F35" s="329"/>
      <c r="G35" s="330"/>
      <c r="H35" s="327" t="s">
        <v>79</v>
      </c>
      <c r="I35" s="327" t="s">
        <v>80</v>
      </c>
      <c r="J35" s="327"/>
      <c r="K35" s="327"/>
      <c r="L35" s="328" t="s">
        <v>7</v>
      </c>
      <c r="M35" s="329"/>
      <c r="N35" s="329"/>
      <c r="O35" s="329"/>
      <c r="P35" s="330"/>
    </row>
    <row r="36" spans="1:206" s="40" customFormat="1" ht="11.25" customHeight="1" x14ac:dyDescent="0.25">
      <c r="A36" s="344"/>
      <c r="B36" s="327"/>
      <c r="C36" s="345"/>
      <c r="D36" s="346"/>
      <c r="E36" s="346"/>
      <c r="F36" s="346"/>
      <c r="G36" s="347"/>
      <c r="H36" s="327"/>
      <c r="I36" s="327"/>
      <c r="J36" s="327"/>
      <c r="K36" s="327"/>
      <c r="L36" s="331"/>
      <c r="M36" s="332"/>
      <c r="N36" s="332"/>
      <c r="O36" s="332"/>
      <c r="P36" s="333"/>
    </row>
    <row r="37" spans="1:206" s="40" customFormat="1" ht="54" customHeight="1" x14ac:dyDescent="0.25">
      <c r="A37" s="344"/>
      <c r="B37" s="327"/>
      <c r="C37" s="331"/>
      <c r="D37" s="332"/>
      <c r="E37" s="332"/>
      <c r="F37" s="332"/>
      <c r="G37" s="333"/>
      <c r="H37" s="327"/>
      <c r="I37" s="76" t="s">
        <v>81</v>
      </c>
      <c r="J37" s="76" t="s">
        <v>82</v>
      </c>
      <c r="K37" s="76" t="s">
        <v>83</v>
      </c>
      <c r="L37" s="76" t="s">
        <v>84</v>
      </c>
      <c r="M37" s="76" t="s">
        <v>85</v>
      </c>
      <c r="N37" s="76" t="s">
        <v>86</v>
      </c>
      <c r="O37" s="76" t="s">
        <v>82</v>
      </c>
      <c r="P37" s="76" t="s">
        <v>87</v>
      </c>
    </row>
    <row r="38" spans="1:206" s="40" customFormat="1" ht="13.5" customHeight="1" x14ac:dyDescent="0.25">
      <c r="A38" s="77">
        <v>1</v>
      </c>
      <c r="B38" s="78">
        <v>2</v>
      </c>
      <c r="C38" s="334">
        <v>3</v>
      </c>
      <c r="D38" s="335"/>
      <c r="E38" s="335"/>
      <c r="F38" s="335"/>
      <c r="G38" s="336"/>
      <c r="H38" s="78">
        <v>4</v>
      </c>
      <c r="I38" s="78">
        <v>5</v>
      </c>
      <c r="J38" s="78">
        <v>6</v>
      </c>
      <c r="K38" s="78">
        <v>7</v>
      </c>
      <c r="L38" s="78">
        <v>8</v>
      </c>
      <c r="M38" s="78">
        <v>9</v>
      </c>
      <c r="N38" s="78">
        <v>10</v>
      </c>
      <c r="O38" s="78">
        <v>11</v>
      </c>
      <c r="P38" s="78">
        <v>12</v>
      </c>
    </row>
    <row r="39" spans="1:206" s="40" customFormat="1" ht="15" x14ac:dyDescent="0.25">
      <c r="A39" s="337" t="s">
        <v>193</v>
      </c>
      <c r="B39" s="338"/>
      <c r="C39" s="338"/>
      <c r="D39" s="338"/>
      <c r="E39" s="338"/>
      <c r="F39" s="338"/>
      <c r="G39" s="338"/>
      <c r="H39" s="338"/>
      <c r="I39" s="338"/>
      <c r="J39" s="338"/>
      <c r="K39" s="338"/>
      <c r="L39" s="338"/>
      <c r="M39" s="338"/>
      <c r="N39" s="338"/>
      <c r="O39" s="338"/>
      <c r="P39" s="339"/>
      <c r="GO39" s="79" t="s">
        <v>193</v>
      </c>
    </row>
    <row r="40" spans="1:206" s="40" customFormat="1" ht="23.25" x14ac:dyDescent="0.25">
      <c r="A40" s="80" t="s">
        <v>88</v>
      </c>
      <c r="B40" s="81" t="s">
        <v>158</v>
      </c>
      <c r="C40" s="340" t="s">
        <v>159</v>
      </c>
      <c r="D40" s="340"/>
      <c r="E40" s="340"/>
      <c r="F40" s="340"/>
      <c r="G40" s="340"/>
      <c r="H40" s="82" t="s">
        <v>160</v>
      </c>
      <c r="I40" s="83">
        <v>1</v>
      </c>
      <c r="J40" s="84">
        <v>1</v>
      </c>
      <c r="K40" s="84">
        <v>1</v>
      </c>
      <c r="L40" s="85"/>
      <c r="M40" s="83"/>
      <c r="N40" s="86"/>
      <c r="O40" s="83"/>
      <c r="P40" s="87"/>
      <c r="GO40" s="79"/>
      <c r="GP40" s="79" t="s">
        <v>159</v>
      </c>
      <c r="GQ40" s="79" t="s">
        <v>0</v>
      </c>
      <c r="GR40" s="79" t="s">
        <v>0</v>
      </c>
      <c r="GS40" s="79" t="s">
        <v>0</v>
      </c>
      <c r="GT40" s="79" t="s">
        <v>0</v>
      </c>
    </row>
    <row r="41" spans="1:206" s="40" customFormat="1" ht="15" x14ac:dyDescent="0.25">
      <c r="A41" s="88"/>
      <c r="B41" s="89"/>
      <c r="C41" s="320" t="s">
        <v>194</v>
      </c>
      <c r="D41" s="320"/>
      <c r="E41" s="320"/>
      <c r="F41" s="320"/>
      <c r="G41" s="320"/>
      <c r="H41" s="320"/>
      <c r="I41" s="320"/>
      <c r="J41" s="320"/>
      <c r="K41" s="320"/>
      <c r="L41" s="320"/>
      <c r="M41" s="320"/>
      <c r="N41" s="320"/>
      <c r="O41" s="320"/>
      <c r="P41" s="341"/>
      <c r="GO41" s="79"/>
      <c r="GP41" s="79"/>
      <c r="GQ41" s="79"/>
      <c r="GR41" s="79"/>
      <c r="GS41" s="79"/>
      <c r="GT41" s="79"/>
      <c r="GU41" s="90" t="s">
        <v>194</v>
      </c>
    </row>
    <row r="42" spans="1:206" s="40" customFormat="1" ht="15" x14ac:dyDescent="0.25">
      <c r="A42" s="91"/>
      <c r="B42" s="92" t="s">
        <v>88</v>
      </c>
      <c r="C42" s="326" t="s">
        <v>90</v>
      </c>
      <c r="D42" s="326"/>
      <c r="E42" s="326"/>
      <c r="F42" s="326"/>
      <c r="G42" s="326"/>
      <c r="H42" s="93" t="s">
        <v>91</v>
      </c>
      <c r="I42" s="94"/>
      <c r="J42" s="94"/>
      <c r="K42" s="95">
        <v>13.4</v>
      </c>
      <c r="L42" s="96"/>
      <c r="M42" s="94"/>
      <c r="N42" s="96"/>
      <c r="O42" s="94"/>
      <c r="P42" s="97">
        <v>4834.83</v>
      </c>
      <c r="GO42" s="79"/>
      <c r="GP42" s="79"/>
      <c r="GQ42" s="79"/>
      <c r="GR42" s="79"/>
      <c r="GS42" s="79"/>
      <c r="GT42" s="79"/>
      <c r="GV42" s="42" t="s">
        <v>90</v>
      </c>
    </row>
    <row r="43" spans="1:206" s="40" customFormat="1" ht="15" x14ac:dyDescent="0.25">
      <c r="A43" s="98"/>
      <c r="B43" s="92" t="s">
        <v>161</v>
      </c>
      <c r="C43" s="326" t="s">
        <v>162</v>
      </c>
      <c r="D43" s="326"/>
      <c r="E43" s="326"/>
      <c r="F43" s="326"/>
      <c r="G43" s="326"/>
      <c r="H43" s="93" t="s">
        <v>91</v>
      </c>
      <c r="I43" s="99">
        <v>0.67</v>
      </c>
      <c r="J43" s="94"/>
      <c r="K43" s="99">
        <v>0.67</v>
      </c>
      <c r="L43" s="100"/>
      <c r="M43" s="101"/>
      <c r="N43" s="102">
        <v>325.08999999999997</v>
      </c>
      <c r="O43" s="95">
        <v>0.8</v>
      </c>
      <c r="P43" s="97">
        <v>174.25</v>
      </c>
      <c r="Q43" s="103"/>
      <c r="R43" s="103"/>
      <c r="GO43" s="79"/>
      <c r="GP43" s="79"/>
      <c r="GQ43" s="79"/>
      <c r="GR43" s="79"/>
      <c r="GS43" s="79"/>
      <c r="GT43" s="79"/>
      <c r="GV43" s="42"/>
      <c r="GW43" s="42" t="s">
        <v>162</v>
      </c>
    </row>
    <row r="44" spans="1:206" s="40" customFormat="1" ht="15" x14ac:dyDescent="0.25">
      <c r="A44" s="98"/>
      <c r="B44" s="92" t="s">
        <v>163</v>
      </c>
      <c r="C44" s="326" t="s">
        <v>164</v>
      </c>
      <c r="D44" s="326"/>
      <c r="E44" s="326"/>
      <c r="F44" s="326"/>
      <c r="G44" s="326"/>
      <c r="H44" s="93" t="s">
        <v>91</v>
      </c>
      <c r="I44" s="99">
        <v>2.68</v>
      </c>
      <c r="J44" s="94"/>
      <c r="K44" s="99">
        <v>2.68</v>
      </c>
      <c r="L44" s="100"/>
      <c r="M44" s="101"/>
      <c r="N44" s="102">
        <v>492.22</v>
      </c>
      <c r="O44" s="95">
        <v>0.8</v>
      </c>
      <c r="P44" s="97">
        <v>1055.32</v>
      </c>
      <c r="Q44" s="103"/>
      <c r="R44" s="103"/>
      <c r="GO44" s="79"/>
      <c r="GP44" s="79"/>
      <c r="GQ44" s="79"/>
      <c r="GR44" s="79"/>
      <c r="GS44" s="79"/>
      <c r="GT44" s="79"/>
      <c r="GV44" s="42"/>
      <c r="GW44" s="42" t="s">
        <v>164</v>
      </c>
    </row>
    <row r="45" spans="1:206" s="40" customFormat="1" ht="15" x14ac:dyDescent="0.25">
      <c r="A45" s="98"/>
      <c r="B45" s="92" t="s">
        <v>165</v>
      </c>
      <c r="C45" s="326" t="s">
        <v>166</v>
      </c>
      <c r="D45" s="326"/>
      <c r="E45" s="326"/>
      <c r="F45" s="326"/>
      <c r="G45" s="326"/>
      <c r="H45" s="93" t="s">
        <v>91</v>
      </c>
      <c r="I45" s="99">
        <v>6.03</v>
      </c>
      <c r="J45" s="94"/>
      <c r="K45" s="99">
        <v>6.03</v>
      </c>
      <c r="L45" s="100"/>
      <c r="M45" s="101"/>
      <c r="N45" s="102">
        <v>448.72</v>
      </c>
      <c r="O45" s="95">
        <v>0.8</v>
      </c>
      <c r="P45" s="97">
        <v>2164.63</v>
      </c>
      <c r="Q45" s="103"/>
      <c r="R45" s="103"/>
      <c r="GO45" s="79"/>
      <c r="GP45" s="79"/>
      <c r="GQ45" s="79"/>
      <c r="GR45" s="79"/>
      <c r="GS45" s="79"/>
      <c r="GT45" s="79"/>
      <c r="GV45" s="42"/>
      <c r="GW45" s="42" t="s">
        <v>166</v>
      </c>
    </row>
    <row r="46" spans="1:206" s="40" customFormat="1" ht="15" x14ac:dyDescent="0.25">
      <c r="A46" s="98"/>
      <c r="B46" s="92" t="s">
        <v>167</v>
      </c>
      <c r="C46" s="326" t="s">
        <v>168</v>
      </c>
      <c r="D46" s="326"/>
      <c r="E46" s="326"/>
      <c r="F46" s="326"/>
      <c r="G46" s="326"/>
      <c r="H46" s="93" t="s">
        <v>91</v>
      </c>
      <c r="I46" s="99">
        <v>2.68</v>
      </c>
      <c r="J46" s="94"/>
      <c r="K46" s="99">
        <v>2.68</v>
      </c>
      <c r="L46" s="100"/>
      <c r="M46" s="101"/>
      <c r="N46" s="102">
        <v>402.93</v>
      </c>
      <c r="O46" s="95">
        <v>0.8</v>
      </c>
      <c r="P46" s="97">
        <v>863.88</v>
      </c>
      <c r="Q46" s="103"/>
      <c r="R46" s="103"/>
      <c r="GO46" s="79"/>
      <c r="GP46" s="79"/>
      <c r="GQ46" s="79"/>
      <c r="GR46" s="79"/>
      <c r="GS46" s="79"/>
      <c r="GT46" s="79"/>
      <c r="GV46" s="42"/>
      <c r="GW46" s="42" t="s">
        <v>168</v>
      </c>
    </row>
    <row r="47" spans="1:206" s="40" customFormat="1" ht="15" x14ac:dyDescent="0.25">
      <c r="A47" s="98"/>
      <c r="B47" s="92" t="s">
        <v>169</v>
      </c>
      <c r="C47" s="326" t="s">
        <v>170</v>
      </c>
      <c r="D47" s="326"/>
      <c r="E47" s="326"/>
      <c r="F47" s="326"/>
      <c r="G47" s="326"/>
      <c r="H47" s="93" t="s">
        <v>91</v>
      </c>
      <c r="I47" s="99">
        <v>1.34</v>
      </c>
      <c r="J47" s="94"/>
      <c r="K47" s="99">
        <v>1.34</v>
      </c>
      <c r="L47" s="100"/>
      <c r="M47" s="101"/>
      <c r="N47" s="102">
        <v>538.01</v>
      </c>
      <c r="O47" s="95">
        <v>0.8</v>
      </c>
      <c r="P47" s="97">
        <v>576.75</v>
      </c>
      <c r="Q47" s="103"/>
      <c r="R47" s="103"/>
      <c r="GO47" s="79"/>
      <c r="GP47" s="79"/>
      <c r="GQ47" s="79"/>
      <c r="GR47" s="79"/>
      <c r="GS47" s="79"/>
      <c r="GT47" s="79"/>
      <c r="GV47" s="42"/>
      <c r="GW47" s="42" t="s">
        <v>170</v>
      </c>
    </row>
    <row r="48" spans="1:206" s="40" customFormat="1" ht="15" x14ac:dyDescent="0.25">
      <c r="A48" s="104"/>
      <c r="B48" s="89"/>
      <c r="C48" s="325" t="s">
        <v>108</v>
      </c>
      <c r="D48" s="325"/>
      <c r="E48" s="325"/>
      <c r="F48" s="325"/>
      <c r="G48" s="325"/>
      <c r="H48" s="82"/>
      <c r="I48" s="83"/>
      <c r="J48" s="83"/>
      <c r="K48" s="83"/>
      <c r="L48" s="85"/>
      <c r="M48" s="83"/>
      <c r="N48" s="105"/>
      <c r="O48" s="83"/>
      <c r="P48" s="106">
        <v>4834.83</v>
      </c>
      <c r="Q48" s="103"/>
      <c r="R48" s="103"/>
      <c r="GO48" s="79"/>
      <c r="GP48" s="79"/>
      <c r="GQ48" s="79"/>
      <c r="GR48" s="79"/>
      <c r="GS48" s="79"/>
      <c r="GT48" s="79"/>
      <c r="GV48" s="42"/>
      <c r="GW48" s="42"/>
      <c r="GX48" s="79" t="s">
        <v>108</v>
      </c>
    </row>
    <row r="49" spans="1:210" s="40" customFormat="1" ht="15" x14ac:dyDescent="0.25">
      <c r="A49" s="107"/>
      <c r="B49" s="92"/>
      <c r="C49" s="326" t="s">
        <v>113</v>
      </c>
      <c r="D49" s="326"/>
      <c r="E49" s="326"/>
      <c r="F49" s="326"/>
      <c r="G49" s="326"/>
      <c r="H49" s="93"/>
      <c r="I49" s="94"/>
      <c r="J49" s="94"/>
      <c r="K49" s="94"/>
      <c r="L49" s="96"/>
      <c r="M49" s="94"/>
      <c r="N49" s="96"/>
      <c r="O49" s="94"/>
      <c r="P49" s="97">
        <v>4834.83</v>
      </c>
      <c r="GO49" s="79"/>
      <c r="GP49" s="79"/>
      <c r="GQ49" s="79"/>
      <c r="GR49" s="79"/>
      <c r="GS49" s="79"/>
      <c r="GT49" s="79"/>
      <c r="GV49" s="42"/>
      <c r="GW49" s="42"/>
      <c r="GX49" s="79"/>
      <c r="GY49" s="42" t="s">
        <v>113</v>
      </c>
    </row>
    <row r="50" spans="1:210" s="40" customFormat="1" ht="23.25" x14ac:dyDescent="0.25">
      <c r="A50" s="107"/>
      <c r="B50" s="92" t="s">
        <v>171</v>
      </c>
      <c r="C50" s="326" t="s">
        <v>172</v>
      </c>
      <c r="D50" s="326"/>
      <c r="E50" s="326"/>
      <c r="F50" s="326"/>
      <c r="G50" s="326"/>
      <c r="H50" s="93" t="s">
        <v>112</v>
      </c>
      <c r="I50" s="108">
        <v>74</v>
      </c>
      <c r="J50" s="94"/>
      <c r="K50" s="108">
        <v>74</v>
      </c>
      <c r="L50" s="96"/>
      <c r="M50" s="94"/>
      <c r="N50" s="96"/>
      <c r="O50" s="94"/>
      <c r="P50" s="97">
        <v>3577.77</v>
      </c>
      <c r="GO50" s="79"/>
      <c r="GP50" s="79"/>
      <c r="GQ50" s="79"/>
      <c r="GR50" s="79"/>
      <c r="GS50" s="79"/>
      <c r="GT50" s="79"/>
      <c r="GV50" s="42"/>
      <c r="GW50" s="42"/>
      <c r="GX50" s="79"/>
      <c r="GY50" s="42" t="s">
        <v>172</v>
      </c>
    </row>
    <row r="51" spans="1:210" s="40" customFormat="1" ht="23.25" x14ac:dyDescent="0.25">
      <c r="A51" s="107"/>
      <c r="B51" s="92" t="s">
        <v>173</v>
      </c>
      <c r="C51" s="326" t="s">
        <v>174</v>
      </c>
      <c r="D51" s="326"/>
      <c r="E51" s="326"/>
      <c r="F51" s="326"/>
      <c r="G51" s="326"/>
      <c r="H51" s="93" t="s">
        <v>112</v>
      </c>
      <c r="I51" s="108">
        <v>36</v>
      </c>
      <c r="J51" s="94"/>
      <c r="K51" s="108">
        <v>36</v>
      </c>
      <c r="L51" s="96"/>
      <c r="M51" s="94"/>
      <c r="N51" s="96"/>
      <c r="O51" s="94"/>
      <c r="P51" s="97">
        <v>1740.54</v>
      </c>
      <c r="GO51" s="79"/>
      <c r="GP51" s="79"/>
      <c r="GQ51" s="79"/>
      <c r="GR51" s="79"/>
      <c r="GS51" s="79"/>
      <c r="GT51" s="79"/>
      <c r="GV51" s="42"/>
      <c r="GW51" s="42"/>
      <c r="GX51" s="79"/>
      <c r="GY51" s="42" t="s">
        <v>174</v>
      </c>
    </row>
    <row r="52" spans="1:210" s="40" customFormat="1" ht="15" x14ac:dyDescent="0.25">
      <c r="A52" s="109"/>
      <c r="B52" s="110"/>
      <c r="C52" s="325" t="s">
        <v>118</v>
      </c>
      <c r="D52" s="325"/>
      <c r="E52" s="325"/>
      <c r="F52" s="325"/>
      <c r="G52" s="325"/>
      <c r="H52" s="82"/>
      <c r="I52" s="83"/>
      <c r="J52" s="83"/>
      <c r="K52" s="83"/>
      <c r="L52" s="85"/>
      <c r="M52" s="83"/>
      <c r="N52" s="105">
        <v>10153.14</v>
      </c>
      <c r="O52" s="83"/>
      <c r="P52" s="106">
        <v>10153.14</v>
      </c>
      <c r="GO52" s="79"/>
      <c r="GP52" s="79"/>
      <c r="GQ52" s="79"/>
      <c r="GR52" s="79"/>
      <c r="GS52" s="79"/>
      <c r="GT52" s="79"/>
      <c r="GV52" s="42"/>
      <c r="GW52" s="42"/>
      <c r="GX52" s="79"/>
      <c r="GY52" s="42"/>
      <c r="GZ52" s="79" t="s">
        <v>118</v>
      </c>
    </row>
    <row r="53" spans="1:210" s="40" customFormat="1" ht="0.75" customHeight="1" x14ac:dyDescent="0.25">
      <c r="A53" s="111"/>
      <c r="B53" s="112"/>
      <c r="C53" s="112"/>
      <c r="D53" s="112"/>
      <c r="E53" s="112"/>
      <c r="F53" s="112"/>
      <c r="G53" s="112"/>
      <c r="H53" s="113"/>
      <c r="I53" s="114"/>
      <c r="J53" s="114"/>
      <c r="K53" s="114"/>
      <c r="L53" s="115"/>
      <c r="M53" s="114"/>
      <c r="N53" s="115"/>
      <c r="O53" s="114"/>
      <c r="P53" s="116"/>
      <c r="GO53" s="79"/>
      <c r="GP53" s="79"/>
      <c r="GQ53" s="79"/>
      <c r="GR53" s="79"/>
      <c r="GS53" s="79"/>
      <c r="GT53" s="79"/>
      <c r="GV53" s="42"/>
      <c r="GW53" s="42"/>
      <c r="GX53" s="79"/>
      <c r="GY53" s="42"/>
      <c r="GZ53" s="79"/>
    </row>
    <row r="54" spans="1:210" s="40" customFormat="1" ht="15" x14ac:dyDescent="0.25">
      <c r="A54" s="104"/>
      <c r="B54" s="117"/>
      <c r="C54" s="321" t="s">
        <v>195</v>
      </c>
      <c r="D54" s="321"/>
      <c r="E54" s="321"/>
      <c r="F54" s="321"/>
      <c r="G54" s="321"/>
      <c r="H54" s="321"/>
      <c r="I54" s="321"/>
      <c r="J54" s="321"/>
      <c r="K54" s="321"/>
      <c r="L54" s="321"/>
      <c r="M54" s="321"/>
      <c r="N54" s="321"/>
      <c r="O54" s="321"/>
      <c r="P54" s="118"/>
      <c r="Q54" s="119"/>
      <c r="R54" s="120"/>
      <c r="GO54" s="79"/>
      <c r="GP54" s="79"/>
      <c r="GQ54" s="79"/>
      <c r="GR54" s="79"/>
      <c r="GS54" s="79"/>
      <c r="GT54" s="79"/>
      <c r="GV54" s="42"/>
      <c r="GW54" s="42"/>
      <c r="GX54" s="79"/>
      <c r="GY54" s="42"/>
      <c r="GZ54" s="79"/>
      <c r="HA54" s="79" t="s">
        <v>195</v>
      </c>
    </row>
    <row r="55" spans="1:210" s="40" customFormat="1" ht="15" x14ac:dyDescent="0.25">
      <c r="A55" s="104"/>
      <c r="B55" s="89"/>
      <c r="C55" s="324" t="s">
        <v>127</v>
      </c>
      <c r="D55" s="324"/>
      <c r="E55" s="324"/>
      <c r="F55" s="324"/>
      <c r="G55" s="324"/>
      <c r="H55" s="324"/>
      <c r="I55" s="324"/>
      <c r="J55" s="324"/>
      <c r="K55" s="324"/>
      <c r="L55" s="324"/>
      <c r="M55" s="324"/>
      <c r="N55" s="324"/>
      <c r="O55" s="324"/>
      <c r="P55" s="121">
        <v>4834.83</v>
      </c>
      <c r="GO55" s="79"/>
      <c r="GP55" s="79"/>
      <c r="GQ55" s="79"/>
      <c r="GR55" s="79"/>
      <c r="GS55" s="79"/>
      <c r="GT55" s="79"/>
      <c r="GV55" s="42"/>
      <c r="GW55" s="42"/>
      <c r="GX55" s="79"/>
      <c r="GY55" s="42"/>
      <c r="GZ55" s="79"/>
      <c r="HA55" s="79"/>
      <c r="HB55" s="90" t="s">
        <v>127</v>
      </c>
    </row>
    <row r="56" spans="1:210" s="40" customFormat="1" ht="15" x14ac:dyDescent="0.25">
      <c r="A56" s="104"/>
      <c r="B56" s="89"/>
      <c r="C56" s="324" t="s">
        <v>128</v>
      </c>
      <c r="D56" s="324"/>
      <c r="E56" s="324"/>
      <c r="F56" s="324"/>
      <c r="G56" s="324"/>
      <c r="H56" s="324"/>
      <c r="I56" s="324"/>
      <c r="J56" s="324"/>
      <c r="K56" s="324"/>
      <c r="L56" s="324"/>
      <c r="M56" s="324"/>
      <c r="N56" s="324"/>
      <c r="O56" s="324"/>
      <c r="P56" s="122"/>
      <c r="GO56" s="79"/>
      <c r="GP56" s="79"/>
      <c r="GQ56" s="79"/>
      <c r="GR56" s="79"/>
      <c r="GS56" s="79"/>
      <c r="GT56" s="79"/>
      <c r="GV56" s="42"/>
      <c r="GW56" s="42"/>
      <c r="GX56" s="79"/>
      <c r="GY56" s="42"/>
      <c r="GZ56" s="79"/>
      <c r="HA56" s="79"/>
      <c r="HB56" s="90" t="s">
        <v>128</v>
      </c>
    </row>
    <row r="57" spans="1:210" s="40" customFormat="1" ht="15" x14ac:dyDescent="0.25">
      <c r="A57" s="104"/>
      <c r="B57" s="89"/>
      <c r="C57" s="324" t="s">
        <v>129</v>
      </c>
      <c r="D57" s="324"/>
      <c r="E57" s="324"/>
      <c r="F57" s="324"/>
      <c r="G57" s="324"/>
      <c r="H57" s="324"/>
      <c r="I57" s="324"/>
      <c r="J57" s="324"/>
      <c r="K57" s="324"/>
      <c r="L57" s="324"/>
      <c r="M57" s="324"/>
      <c r="N57" s="324"/>
      <c r="O57" s="324"/>
      <c r="P57" s="121">
        <v>4834.83</v>
      </c>
      <c r="GO57" s="79"/>
      <c r="GP57" s="79"/>
      <c r="GQ57" s="79"/>
      <c r="GR57" s="79"/>
      <c r="GS57" s="79"/>
      <c r="GT57" s="79"/>
      <c r="GV57" s="42"/>
      <c r="GW57" s="42"/>
      <c r="GX57" s="79"/>
      <c r="GY57" s="42"/>
      <c r="GZ57" s="79"/>
      <c r="HA57" s="79"/>
      <c r="HB57" s="90" t="s">
        <v>129</v>
      </c>
    </row>
    <row r="58" spans="1:210" s="40" customFormat="1" ht="15" x14ac:dyDescent="0.25">
      <c r="A58" s="104"/>
      <c r="B58" s="89"/>
      <c r="C58" s="324" t="s">
        <v>175</v>
      </c>
      <c r="D58" s="324"/>
      <c r="E58" s="324"/>
      <c r="F58" s="324"/>
      <c r="G58" s="324"/>
      <c r="H58" s="324"/>
      <c r="I58" s="324"/>
      <c r="J58" s="324"/>
      <c r="K58" s="324"/>
      <c r="L58" s="324"/>
      <c r="M58" s="324"/>
      <c r="N58" s="324"/>
      <c r="O58" s="324"/>
      <c r="P58" s="121">
        <v>10153.14</v>
      </c>
      <c r="GO58" s="79"/>
      <c r="GP58" s="79"/>
      <c r="GQ58" s="79"/>
      <c r="GR58" s="79"/>
      <c r="GS58" s="79"/>
      <c r="GT58" s="79"/>
      <c r="GV58" s="42"/>
      <c r="GW58" s="42"/>
      <c r="GX58" s="79"/>
      <c r="GY58" s="42"/>
      <c r="GZ58" s="79"/>
      <c r="HA58" s="79"/>
      <c r="HB58" s="90" t="s">
        <v>175</v>
      </c>
    </row>
    <row r="59" spans="1:210" s="40" customFormat="1" ht="15" x14ac:dyDescent="0.25">
      <c r="A59" s="104"/>
      <c r="B59" s="89"/>
      <c r="C59" s="324" t="s">
        <v>176</v>
      </c>
      <c r="D59" s="324"/>
      <c r="E59" s="324"/>
      <c r="F59" s="324"/>
      <c r="G59" s="324"/>
      <c r="H59" s="324"/>
      <c r="I59" s="324"/>
      <c r="J59" s="324"/>
      <c r="K59" s="324"/>
      <c r="L59" s="324"/>
      <c r="M59" s="324"/>
      <c r="N59" s="324"/>
      <c r="O59" s="324"/>
      <c r="P59" s="121">
        <v>10153.14</v>
      </c>
      <c r="GO59" s="79"/>
      <c r="GP59" s="79"/>
      <c r="GQ59" s="79"/>
      <c r="GR59" s="79"/>
      <c r="GS59" s="79"/>
      <c r="GT59" s="79"/>
      <c r="GV59" s="42"/>
      <c r="GW59" s="42"/>
      <c r="GX59" s="79"/>
      <c r="GY59" s="42"/>
      <c r="GZ59" s="79"/>
      <c r="HA59" s="79"/>
      <c r="HB59" s="90" t="s">
        <v>176</v>
      </c>
    </row>
    <row r="60" spans="1:210" s="40" customFormat="1" ht="15" x14ac:dyDescent="0.25">
      <c r="A60" s="104"/>
      <c r="B60" s="89"/>
      <c r="C60" s="324" t="s">
        <v>177</v>
      </c>
      <c r="D60" s="324"/>
      <c r="E60" s="324"/>
      <c r="F60" s="324"/>
      <c r="G60" s="324"/>
      <c r="H60" s="324"/>
      <c r="I60" s="324"/>
      <c r="J60" s="324"/>
      <c r="K60" s="324"/>
      <c r="L60" s="324"/>
      <c r="M60" s="324"/>
      <c r="N60" s="324"/>
      <c r="O60" s="324"/>
      <c r="P60" s="122"/>
      <c r="GO60" s="79"/>
      <c r="GP60" s="79"/>
      <c r="GQ60" s="79"/>
      <c r="GR60" s="79"/>
      <c r="GS60" s="79"/>
      <c r="GT60" s="79"/>
      <c r="GV60" s="42"/>
      <c r="GW60" s="42"/>
      <c r="GX60" s="79"/>
      <c r="GY60" s="42"/>
      <c r="GZ60" s="79"/>
      <c r="HA60" s="79"/>
      <c r="HB60" s="90" t="s">
        <v>177</v>
      </c>
    </row>
    <row r="61" spans="1:210" s="40" customFormat="1" ht="15" x14ac:dyDescent="0.25">
      <c r="A61" s="104"/>
      <c r="B61" s="89"/>
      <c r="C61" s="324" t="s">
        <v>178</v>
      </c>
      <c r="D61" s="324"/>
      <c r="E61" s="324"/>
      <c r="F61" s="324"/>
      <c r="G61" s="324"/>
      <c r="H61" s="324"/>
      <c r="I61" s="324"/>
      <c r="J61" s="324"/>
      <c r="K61" s="324"/>
      <c r="L61" s="324"/>
      <c r="M61" s="324"/>
      <c r="N61" s="324"/>
      <c r="O61" s="324"/>
      <c r="P61" s="121">
        <v>4834.83</v>
      </c>
      <c r="GO61" s="79"/>
      <c r="GP61" s="79"/>
      <c r="GQ61" s="79"/>
      <c r="GR61" s="79"/>
      <c r="GS61" s="79"/>
      <c r="GT61" s="79"/>
      <c r="GV61" s="42"/>
      <c r="GW61" s="42"/>
      <c r="GX61" s="79"/>
      <c r="GY61" s="42"/>
      <c r="GZ61" s="79"/>
      <c r="HA61" s="79"/>
      <c r="HB61" s="90" t="s">
        <v>178</v>
      </c>
    </row>
    <row r="62" spans="1:210" s="40" customFormat="1" ht="15" x14ac:dyDescent="0.25">
      <c r="A62" s="104"/>
      <c r="B62" s="89"/>
      <c r="C62" s="324" t="s">
        <v>179</v>
      </c>
      <c r="D62" s="324"/>
      <c r="E62" s="324"/>
      <c r="F62" s="324"/>
      <c r="G62" s="324"/>
      <c r="H62" s="324"/>
      <c r="I62" s="324"/>
      <c r="J62" s="324"/>
      <c r="K62" s="324"/>
      <c r="L62" s="324"/>
      <c r="M62" s="324"/>
      <c r="N62" s="324"/>
      <c r="O62" s="324"/>
      <c r="P62" s="121">
        <v>3577.77</v>
      </c>
      <c r="GO62" s="79"/>
      <c r="GP62" s="79"/>
      <c r="GQ62" s="79"/>
      <c r="GR62" s="79"/>
      <c r="GS62" s="79"/>
      <c r="GT62" s="79"/>
      <c r="GV62" s="42"/>
      <c r="GW62" s="42"/>
      <c r="GX62" s="79"/>
      <c r="GY62" s="42"/>
      <c r="GZ62" s="79"/>
      <c r="HA62" s="79"/>
      <c r="HB62" s="90" t="s">
        <v>179</v>
      </c>
    </row>
    <row r="63" spans="1:210" s="40" customFormat="1" ht="15" x14ac:dyDescent="0.25">
      <c r="A63" s="104"/>
      <c r="B63" s="89"/>
      <c r="C63" s="324" t="s">
        <v>180</v>
      </c>
      <c r="D63" s="324"/>
      <c r="E63" s="324"/>
      <c r="F63" s="324"/>
      <c r="G63" s="324"/>
      <c r="H63" s="324"/>
      <c r="I63" s="324"/>
      <c r="J63" s="324"/>
      <c r="K63" s="324"/>
      <c r="L63" s="324"/>
      <c r="M63" s="324"/>
      <c r="N63" s="324"/>
      <c r="O63" s="324"/>
      <c r="P63" s="121">
        <v>1740.54</v>
      </c>
      <c r="GO63" s="79"/>
      <c r="GP63" s="79"/>
      <c r="GQ63" s="79"/>
      <c r="GR63" s="79"/>
      <c r="GS63" s="79"/>
      <c r="GT63" s="79"/>
      <c r="GV63" s="42"/>
      <c r="GW63" s="42"/>
      <c r="GX63" s="79"/>
      <c r="GY63" s="42"/>
      <c r="GZ63" s="79"/>
      <c r="HA63" s="79"/>
      <c r="HB63" s="90" t="s">
        <v>180</v>
      </c>
    </row>
    <row r="64" spans="1:210" s="40" customFormat="1" ht="15" x14ac:dyDescent="0.25">
      <c r="A64" s="104"/>
      <c r="B64" s="89"/>
      <c r="C64" s="324" t="s">
        <v>140</v>
      </c>
      <c r="D64" s="324"/>
      <c r="E64" s="324"/>
      <c r="F64" s="324"/>
      <c r="G64" s="324"/>
      <c r="H64" s="324"/>
      <c r="I64" s="324"/>
      <c r="J64" s="324"/>
      <c r="K64" s="324"/>
      <c r="L64" s="324"/>
      <c r="M64" s="324"/>
      <c r="N64" s="324"/>
      <c r="O64" s="324"/>
      <c r="P64" s="121">
        <v>4834.83</v>
      </c>
      <c r="GO64" s="79"/>
      <c r="GP64" s="79"/>
      <c r="GQ64" s="79"/>
      <c r="GR64" s="79"/>
      <c r="GS64" s="79"/>
      <c r="GT64" s="79"/>
      <c r="GV64" s="42"/>
      <c r="GW64" s="42"/>
      <c r="GX64" s="79"/>
      <c r="GY64" s="42"/>
      <c r="GZ64" s="79"/>
      <c r="HA64" s="79"/>
      <c r="HB64" s="90" t="s">
        <v>140</v>
      </c>
    </row>
    <row r="65" spans="1:215" s="40" customFormat="1" ht="15" x14ac:dyDescent="0.25">
      <c r="A65" s="104"/>
      <c r="B65" s="89"/>
      <c r="C65" s="324" t="s">
        <v>141</v>
      </c>
      <c r="D65" s="324"/>
      <c r="E65" s="324"/>
      <c r="F65" s="324"/>
      <c r="G65" s="324"/>
      <c r="H65" s="324"/>
      <c r="I65" s="324"/>
      <c r="J65" s="324"/>
      <c r="K65" s="324"/>
      <c r="L65" s="324"/>
      <c r="M65" s="324"/>
      <c r="N65" s="324"/>
      <c r="O65" s="324"/>
      <c r="P65" s="121">
        <v>3577.77</v>
      </c>
      <c r="GO65" s="79"/>
      <c r="GP65" s="79"/>
      <c r="GQ65" s="79"/>
      <c r="GR65" s="79"/>
      <c r="GS65" s="79"/>
      <c r="GT65" s="79"/>
      <c r="GV65" s="42"/>
      <c r="GW65" s="42"/>
      <c r="GX65" s="79"/>
      <c r="GY65" s="42"/>
      <c r="GZ65" s="79"/>
      <c r="HA65" s="79"/>
      <c r="HB65" s="90" t="s">
        <v>141</v>
      </c>
    </row>
    <row r="66" spans="1:215" s="40" customFormat="1" ht="15" x14ac:dyDescent="0.25">
      <c r="A66" s="104"/>
      <c r="B66" s="89"/>
      <c r="C66" s="324" t="s">
        <v>142</v>
      </c>
      <c r="D66" s="324"/>
      <c r="E66" s="324"/>
      <c r="F66" s="324"/>
      <c r="G66" s="324"/>
      <c r="H66" s="324"/>
      <c r="I66" s="324"/>
      <c r="J66" s="324"/>
      <c r="K66" s="324"/>
      <c r="L66" s="324"/>
      <c r="M66" s="324"/>
      <c r="N66" s="324"/>
      <c r="O66" s="324"/>
      <c r="P66" s="121">
        <v>1740.54</v>
      </c>
      <c r="GO66" s="79"/>
      <c r="GP66" s="79"/>
      <c r="GQ66" s="79"/>
      <c r="GR66" s="79"/>
      <c r="GS66" s="79"/>
      <c r="GT66" s="79"/>
      <c r="GV66" s="42"/>
      <c r="GW66" s="42"/>
      <c r="GX66" s="79"/>
      <c r="GY66" s="42"/>
      <c r="GZ66" s="79"/>
      <c r="HA66" s="79"/>
      <c r="HB66" s="90" t="s">
        <v>142</v>
      </c>
    </row>
    <row r="67" spans="1:215" s="40" customFormat="1" ht="15" x14ac:dyDescent="0.25">
      <c r="A67" s="104"/>
      <c r="B67" s="117"/>
      <c r="C67" s="321" t="s">
        <v>196</v>
      </c>
      <c r="D67" s="321"/>
      <c r="E67" s="321"/>
      <c r="F67" s="321"/>
      <c r="G67" s="321"/>
      <c r="H67" s="321"/>
      <c r="I67" s="321"/>
      <c r="J67" s="321"/>
      <c r="K67" s="321"/>
      <c r="L67" s="321"/>
      <c r="M67" s="321"/>
      <c r="N67" s="321"/>
      <c r="O67" s="321"/>
      <c r="P67" s="123">
        <v>10153.14</v>
      </c>
      <c r="Q67" s="124"/>
      <c r="R67" s="125"/>
      <c r="GO67" s="79"/>
      <c r="GP67" s="79"/>
      <c r="GQ67" s="79"/>
      <c r="GR67" s="79"/>
      <c r="GS67" s="79"/>
      <c r="GT67" s="79"/>
      <c r="GV67" s="42"/>
      <c r="GW67" s="42"/>
      <c r="GX67" s="79"/>
      <c r="GY67" s="42"/>
      <c r="GZ67" s="79"/>
      <c r="HA67" s="79"/>
      <c r="HC67" s="79" t="s">
        <v>196</v>
      </c>
    </row>
    <row r="68" spans="1:215" s="40" customFormat="1" ht="15" x14ac:dyDescent="0.25">
      <c r="A68" s="104"/>
      <c r="B68" s="117"/>
      <c r="C68" s="321" t="s">
        <v>143</v>
      </c>
      <c r="D68" s="321"/>
      <c r="E68" s="321"/>
      <c r="F68" s="321"/>
      <c r="G68" s="321"/>
      <c r="H68" s="321"/>
      <c r="I68" s="321"/>
      <c r="J68" s="321"/>
      <c r="K68" s="321"/>
      <c r="L68" s="321"/>
      <c r="M68" s="321"/>
      <c r="N68" s="321"/>
      <c r="O68" s="321"/>
      <c r="P68" s="126"/>
      <c r="Q68" s="127"/>
      <c r="R68" s="125"/>
      <c r="GO68" s="79"/>
      <c r="GP68" s="79"/>
      <c r="GQ68" s="79"/>
      <c r="GR68" s="79"/>
      <c r="GS68" s="79"/>
      <c r="GT68" s="79"/>
      <c r="GV68" s="42"/>
      <c r="GW68" s="42"/>
      <c r="GX68" s="79"/>
      <c r="GY68" s="42"/>
      <c r="GZ68" s="79"/>
      <c r="HA68" s="79"/>
      <c r="HC68" s="79"/>
      <c r="HD68" s="79" t="s">
        <v>143</v>
      </c>
    </row>
    <row r="69" spans="1:215" s="40" customFormat="1" ht="15" x14ac:dyDescent="0.25">
      <c r="A69" s="104"/>
      <c r="B69" s="117"/>
      <c r="C69" s="322" t="s">
        <v>144</v>
      </c>
      <c r="D69" s="322"/>
      <c r="E69" s="322"/>
      <c r="F69" s="322"/>
      <c r="G69" s="322"/>
      <c r="H69" s="322"/>
      <c r="I69" s="322"/>
      <c r="J69" s="322"/>
      <c r="K69" s="128">
        <v>13.4</v>
      </c>
      <c r="L69" s="322"/>
      <c r="M69" s="322"/>
      <c r="N69" s="322"/>
      <c r="O69" s="322"/>
      <c r="P69" s="122"/>
      <c r="Q69" s="127"/>
      <c r="R69" s="125"/>
      <c r="GO69" s="79"/>
      <c r="GP69" s="79"/>
      <c r="GQ69" s="79"/>
      <c r="GR69" s="79"/>
      <c r="GS69" s="79"/>
      <c r="GT69" s="79"/>
      <c r="GV69" s="42"/>
      <c r="GW69" s="42"/>
      <c r="GX69" s="79"/>
      <c r="GY69" s="42"/>
      <c r="GZ69" s="79"/>
      <c r="HA69" s="79"/>
      <c r="HC69" s="79"/>
      <c r="HD69" s="79"/>
      <c r="HE69" s="90" t="s">
        <v>144</v>
      </c>
    </row>
    <row r="70" spans="1:215" s="40" customFormat="1" ht="0.75" customHeight="1" x14ac:dyDescent="0.25">
      <c r="A70" s="129"/>
      <c r="B70" s="130"/>
      <c r="C70" s="131"/>
      <c r="D70" s="131"/>
      <c r="E70" s="131"/>
      <c r="F70" s="131"/>
      <c r="G70" s="131"/>
      <c r="H70" s="131"/>
      <c r="I70" s="131"/>
      <c r="J70" s="131"/>
      <c r="K70" s="132"/>
      <c r="L70" s="131"/>
      <c r="M70" s="131"/>
      <c r="N70" s="131"/>
      <c r="O70" s="131"/>
      <c r="P70" s="133"/>
      <c r="Q70" s="127"/>
      <c r="R70" s="125"/>
      <c r="GO70" s="79"/>
      <c r="GP70" s="79"/>
      <c r="GQ70" s="79"/>
      <c r="GR70" s="79"/>
      <c r="GS70" s="79"/>
      <c r="GT70" s="79"/>
      <c r="GV70" s="42"/>
      <c r="GW70" s="42"/>
      <c r="GX70" s="79"/>
      <c r="GY70" s="42"/>
      <c r="GZ70" s="79"/>
      <c r="HA70" s="79"/>
      <c r="HC70" s="79"/>
      <c r="HD70" s="79"/>
    </row>
    <row r="71" spans="1:215" s="40" customFormat="1" ht="15" x14ac:dyDescent="0.25">
      <c r="A71" s="104"/>
      <c r="B71" s="117"/>
      <c r="C71" s="321" t="s">
        <v>8</v>
      </c>
      <c r="D71" s="321"/>
      <c r="E71" s="321"/>
      <c r="F71" s="321"/>
      <c r="G71" s="321"/>
      <c r="H71" s="321"/>
      <c r="I71" s="321"/>
      <c r="J71" s="321"/>
      <c r="K71" s="321"/>
      <c r="L71" s="321"/>
      <c r="M71" s="321"/>
      <c r="N71" s="321"/>
      <c r="O71" s="321"/>
      <c r="P71" s="118"/>
      <c r="Q71" s="119"/>
      <c r="R71" s="120"/>
      <c r="HF71" s="79" t="s">
        <v>8</v>
      </c>
    </row>
    <row r="72" spans="1:215" s="40" customFormat="1" ht="15" x14ac:dyDescent="0.25">
      <c r="A72" s="104"/>
      <c r="B72" s="89"/>
      <c r="C72" s="324" t="s">
        <v>146</v>
      </c>
      <c r="D72" s="324"/>
      <c r="E72" s="324"/>
      <c r="F72" s="324"/>
      <c r="G72" s="324"/>
      <c r="H72" s="324"/>
      <c r="I72" s="324"/>
      <c r="J72" s="324"/>
      <c r="K72" s="324"/>
      <c r="L72" s="324"/>
      <c r="M72" s="324"/>
      <c r="N72" s="324"/>
      <c r="O72" s="324"/>
      <c r="P72" s="121">
        <v>4834.83</v>
      </c>
      <c r="Q72" s="119"/>
      <c r="R72" s="134"/>
      <c r="HF72" s="79"/>
      <c r="HG72" s="90" t="s">
        <v>146</v>
      </c>
    </row>
    <row r="73" spans="1:215" s="40" customFormat="1" ht="15" x14ac:dyDescent="0.25">
      <c r="A73" s="104"/>
      <c r="B73" s="89"/>
      <c r="C73" s="324" t="s">
        <v>128</v>
      </c>
      <c r="D73" s="324"/>
      <c r="E73" s="324"/>
      <c r="F73" s="324"/>
      <c r="G73" s="324"/>
      <c r="H73" s="324"/>
      <c r="I73" s="324"/>
      <c r="J73" s="324"/>
      <c r="K73" s="324"/>
      <c r="L73" s="324"/>
      <c r="M73" s="324"/>
      <c r="N73" s="324"/>
      <c r="O73" s="324"/>
      <c r="P73" s="122"/>
      <c r="Q73" s="119"/>
      <c r="R73" s="134"/>
      <c r="HF73" s="79"/>
      <c r="HG73" s="90" t="s">
        <v>128</v>
      </c>
    </row>
    <row r="74" spans="1:215" s="40" customFormat="1" ht="15" x14ac:dyDescent="0.25">
      <c r="A74" s="104"/>
      <c r="B74" s="89"/>
      <c r="C74" s="324" t="s">
        <v>129</v>
      </c>
      <c r="D74" s="324"/>
      <c r="E74" s="324"/>
      <c r="F74" s="324"/>
      <c r="G74" s="324"/>
      <c r="H74" s="324"/>
      <c r="I74" s="324"/>
      <c r="J74" s="324"/>
      <c r="K74" s="324"/>
      <c r="L74" s="324"/>
      <c r="M74" s="324"/>
      <c r="N74" s="324"/>
      <c r="O74" s="324"/>
      <c r="P74" s="121">
        <v>4834.83</v>
      </c>
      <c r="Q74" s="119"/>
      <c r="R74" s="134"/>
      <c r="HF74" s="79"/>
      <c r="HG74" s="90" t="s">
        <v>129</v>
      </c>
    </row>
    <row r="75" spans="1:215" s="40" customFormat="1" ht="15" x14ac:dyDescent="0.25">
      <c r="A75" s="104"/>
      <c r="B75" s="89"/>
      <c r="C75" s="324" t="s">
        <v>175</v>
      </c>
      <c r="D75" s="324"/>
      <c r="E75" s="324"/>
      <c r="F75" s="324"/>
      <c r="G75" s="324"/>
      <c r="H75" s="324"/>
      <c r="I75" s="324"/>
      <c r="J75" s="324"/>
      <c r="K75" s="324"/>
      <c r="L75" s="324"/>
      <c r="M75" s="324"/>
      <c r="N75" s="324"/>
      <c r="O75" s="324"/>
      <c r="P75" s="121">
        <v>10153.14</v>
      </c>
      <c r="Q75" s="119"/>
      <c r="R75" s="134"/>
      <c r="HF75" s="79"/>
      <c r="HG75" s="90" t="s">
        <v>175</v>
      </c>
    </row>
    <row r="76" spans="1:215" s="40" customFormat="1" ht="15" x14ac:dyDescent="0.25">
      <c r="A76" s="104"/>
      <c r="B76" s="89"/>
      <c r="C76" s="324" t="s">
        <v>176</v>
      </c>
      <c r="D76" s="324"/>
      <c r="E76" s="324"/>
      <c r="F76" s="324"/>
      <c r="G76" s="324"/>
      <c r="H76" s="324"/>
      <c r="I76" s="324"/>
      <c r="J76" s="324"/>
      <c r="K76" s="324"/>
      <c r="L76" s="324"/>
      <c r="M76" s="324"/>
      <c r="N76" s="324"/>
      <c r="O76" s="324"/>
      <c r="P76" s="121">
        <v>10153.14</v>
      </c>
      <c r="Q76" s="119"/>
      <c r="R76" s="134"/>
      <c r="HF76" s="79"/>
      <c r="HG76" s="90" t="s">
        <v>176</v>
      </c>
    </row>
    <row r="77" spans="1:215" s="40" customFormat="1" ht="15" x14ac:dyDescent="0.25">
      <c r="A77" s="104"/>
      <c r="B77" s="89"/>
      <c r="C77" s="324" t="s">
        <v>177</v>
      </c>
      <c r="D77" s="324"/>
      <c r="E77" s="324"/>
      <c r="F77" s="324"/>
      <c r="G77" s="324"/>
      <c r="H77" s="324"/>
      <c r="I77" s="324"/>
      <c r="J77" s="324"/>
      <c r="K77" s="324"/>
      <c r="L77" s="324"/>
      <c r="M77" s="324"/>
      <c r="N77" s="324"/>
      <c r="O77" s="324"/>
      <c r="P77" s="122"/>
      <c r="Q77" s="119"/>
      <c r="R77" s="134"/>
      <c r="HF77" s="79"/>
      <c r="HG77" s="90" t="s">
        <v>177</v>
      </c>
    </row>
    <row r="78" spans="1:215" s="40" customFormat="1" ht="15" x14ac:dyDescent="0.25">
      <c r="A78" s="104"/>
      <c r="B78" s="89"/>
      <c r="C78" s="324" t="s">
        <v>178</v>
      </c>
      <c r="D78" s="324"/>
      <c r="E78" s="324"/>
      <c r="F78" s="324"/>
      <c r="G78" s="324"/>
      <c r="H78" s="324"/>
      <c r="I78" s="324"/>
      <c r="J78" s="324"/>
      <c r="K78" s="324"/>
      <c r="L78" s="324"/>
      <c r="M78" s="324"/>
      <c r="N78" s="324"/>
      <c r="O78" s="324"/>
      <c r="P78" s="121">
        <v>4834.83</v>
      </c>
      <c r="Q78" s="119"/>
      <c r="R78" s="134"/>
      <c r="HF78" s="79"/>
      <c r="HG78" s="90" t="s">
        <v>178</v>
      </c>
    </row>
    <row r="79" spans="1:215" s="40" customFormat="1" ht="15" x14ac:dyDescent="0.25">
      <c r="A79" s="104"/>
      <c r="B79" s="89"/>
      <c r="C79" s="324" t="s">
        <v>179</v>
      </c>
      <c r="D79" s="324"/>
      <c r="E79" s="324"/>
      <c r="F79" s="324"/>
      <c r="G79" s="324"/>
      <c r="H79" s="324"/>
      <c r="I79" s="324"/>
      <c r="J79" s="324"/>
      <c r="K79" s="324"/>
      <c r="L79" s="324"/>
      <c r="M79" s="324"/>
      <c r="N79" s="324"/>
      <c r="O79" s="324"/>
      <c r="P79" s="121">
        <v>3577.77</v>
      </c>
      <c r="Q79" s="119"/>
      <c r="R79" s="134"/>
      <c r="HF79" s="79"/>
      <c r="HG79" s="90" t="s">
        <v>179</v>
      </c>
    </row>
    <row r="80" spans="1:215" s="40" customFormat="1" ht="15" x14ac:dyDescent="0.25">
      <c r="A80" s="104"/>
      <c r="B80" s="89"/>
      <c r="C80" s="324" t="s">
        <v>180</v>
      </c>
      <c r="D80" s="324"/>
      <c r="E80" s="324"/>
      <c r="F80" s="324"/>
      <c r="G80" s="324"/>
      <c r="H80" s="324"/>
      <c r="I80" s="324"/>
      <c r="J80" s="324"/>
      <c r="K80" s="324"/>
      <c r="L80" s="324"/>
      <c r="M80" s="324"/>
      <c r="N80" s="324"/>
      <c r="O80" s="324"/>
      <c r="P80" s="121">
        <v>1740.54</v>
      </c>
      <c r="Q80" s="119"/>
      <c r="R80" s="134"/>
      <c r="HF80" s="79"/>
      <c r="HG80" s="90" t="s">
        <v>180</v>
      </c>
    </row>
    <row r="81" spans="1:242" s="40" customFormat="1" ht="15" x14ac:dyDescent="0.25">
      <c r="A81" s="104"/>
      <c r="B81" s="89"/>
      <c r="C81" s="324" t="s">
        <v>147</v>
      </c>
      <c r="D81" s="324"/>
      <c r="E81" s="324"/>
      <c r="F81" s="324"/>
      <c r="G81" s="324"/>
      <c r="H81" s="324"/>
      <c r="I81" s="324"/>
      <c r="J81" s="324"/>
      <c r="K81" s="324"/>
      <c r="L81" s="324"/>
      <c r="M81" s="324"/>
      <c r="N81" s="324"/>
      <c r="O81" s="324"/>
      <c r="P81" s="121">
        <v>4834.83</v>
      </c>
      <c r="Q81" s="119"/>
      <c r="R81" s="134"/>
      <c r="HF81" s="79"/>
      <c r="HG81" s="90" t="s">
        <v>147</v>
      </c>
    </row>
    <row r="82" spans="1:242" s="40" customFormat="1" ht="15" x14ac:dyDescent="0.25">
      <c r="A82" s="104"/>
      <c r="B82" s="89"/>
      <c r="C82" s="324" t="s">
        <v>148</v>
      </c>
      <c r="D82" s="324"/>
      <c r="E82" s="324"/>
      <c r="F82" s="324"/>
      <c r="G82" s="324"/>
      <c r="H82" s="324"/>
      <c r="I82" s="324"/>
      <c r="J82" s="324"/>
      <c r="K82" s="324"/>
      <c r="L82" s="324"/>
      <c r="M82" s="324"/>
      <c r="N82" s="324"/>
      <c r="O82" s="324"/>
      <c r="P82" s="121">
        <v>3577.77</v>
      </c>
      <c r="Q82" s="119"/>
      <c r="R82" s="134"/>
      <c r="HF82" s="79"/>
      <c r="HG82" s="90" t="s">
        <v>148</v>
      </c>
    </row>
    <row r="83" spans="1:242" s="40" customFormat="1" ht="15" x14ac:dyDescent="0.25">
      <c r="A83" s="104"/>
      <c r="B83" s="89"/>
      <c r="C83" s="324" t="s">
        <v>149</v>
      </c>
      <c r="D83" s="324"/>
      <c r="E83" s="324"/>
      <c r="F83" s="324"/>
      <c r="G83" s="324"/>
      <c r="H83" s="324"/>
      <c r="I83" s="324"/>
      <c r="J83" s="324"/>
      <c r="K83" s="324"/>
      <c r="L83" s="324"/>
      <c r="M83" s="324"/>
      <c r="N83" s="324"/>
      <c r="O83" s="324"/>
      <c r="P83" s="121">
        <v>1740.54</v>
      </c>
      <c r="Q83" s="119"/>
      <c r="R83" s="134"/>
      <c r="HF83" s="79"/>
      <c r="HG83" s="90" t="s">
        <v>149</v>
      </c>
    </row>
    <row r="84" spans="1:242" s="40" customFormat="1" ht="15" x14ac:dyDescent="0.25">
      <c r="A84" s="104"/>
      <c r="B84" s="117"/>
      <c r="C84" s="321" t="s">
        <v>150</v>
      </c>
      <c r="D84" s="321"/>
      <c r="E84" s="321"/>
      <c r="F84" s="321"/>
      <c r="G84" s="321"/>
      <c r="H84" s="321"/>
      <c r="I84" s="321"/>
      <c r="J84" s="321"/>
      <c r="K84" s="321"/>
      <c r="L84" s="321"/>
      <c r="M84" s="321"/>
      <c r="N84" s="321"/>
      <c r="O84" s="321"/>
      <c r="P84" s="123">
        <v>10153.14</v>
      </c>
      <c r="HF84" s="79"/>
      <c r="HH84" s="79" t="s">
        <v>150</v>
      </c>
    </row>
    <row r="85" spans="1:242" s="40" customFormat="1" ht="15" x14ac:dyDescent="0.25">
      <c r="A85" s="104"/>
      <c r="B85" s="117"/>
      <c r="C85" s="321" t="s">
        <v>143</v>
      </c>
      <c r="D85" s="321"/>
      <c r="E85" s="321"/>
      <c r="F85" s="321"/>
      <c r="G85" s="321"/>
      <c r="H85" s="321"/>
      <c r="I85" s="321"/>
      <c r="J85" s="321"/>
      <c r="K85" s="321"/>
      <c r="L85" s="321"/>
      <c r="M85" s="321"/>
      <c r="N85" s="321"/>
      <c r="O85" s="321"/>
      <c r="P85" s="126"/>
      <c r="HI85" s="79" t="s">
        <v>143</v>
      </c>
    </row>
    <row r="86" spans="1:242" s="40" customFormat="1" ht="15" x14ac:dyDescent="0.25">
      <c r="A86" s="104"/>
      <c r="B86" s="117"/>
      <c r="C86" s="322" t="s">
        <v>144</v>
      </c>
      <c r="D86" s="322"/>
      <c r="E86" s="322"/>
      <c r="F86" s="322"/>
      <c r="G86" s="322"/>
      <c r="H86" s="322"/>
      <c r="I86" s="322"/>
      <c r="J86" s="322"/>
      <c r="K86" s="128">
        <v>13.4</v>
      </c>
      <c r="L86" s="322"/>
      <c r="M86" s="322"/>
      <c r="N86" s="322"/>
      <c r="O86" s="322"/>
      <c r="P86" s="122"/>
      <c r="HI86" s="79"/>
      <c r="HJ86" s="90" t="s">
        <v>144</v>
      </c>
    </row>
    <row r="87" spans="1:242" s="40" customFormat="1" ht="15.75" hidden="1" customHeight="1" x14ac:dyDescent="0.25">
      <c r="A87" s="38"/>
      <c r="B87" s="135"/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7"/>
      <c r="O87" s="138"/>
      <c r="P87" s="139"/>
    </row>
    <row r="88" spans="1:242" s="142" customFormat="1" ht="14.25" customHeight="1" x14ac:dyDescent="0.2">
      <c r="A88" s="140"/>
      <c r="B88" s="140"/>
      <c r="C88" s="140"/>
      <c r="D88" s="140"/>
      <c r="E88" s="140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40"/>
      <c r="Q88" s="141"/>
      <c r="R88" s="141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3"/>
      <c r="AW88" s="143"/>
      <c r="AX88" s="143"/>
      <c r="AY88" s="143"/>
      <c r="AZ88" s="143"/>
      <c r="BA88" s="143"/>
      <c r="BB88" s="143"/>
      <c r="BC88" s="143"/>
      <c r="BD88" s="143"/>
      <c r="BE88" s="143"/>
      <c r="BF88" s="143"/>
      <c r="BG88" s="143"/>
      <c r="BH88" s="143"/>
      <c r="BI88" s="143"/>
      <c r="BJ88" s="143"/>
      <c r="BK88" s="143"/>
      <c r="BL88" s="143"/>
      <c r="BM88" s="143"/>
      <c r="BN88" s="143"/>
      <c r="BO88" s="143"/>
      <c r="BP88" s="143"/>
      <c r="BQ88" s="143"/>
      <c r="BR88" s="143"/>
      <c r="BS88" s="143"/>
      <c r="BT88" s="143"/>
      <c r="BU88" s="143"/>
      <c r="BV88" s="143"/>
      <c r="BW88" s="143"/>
      <c r="BX88" s="143"/>
      <c r="BY88" s="143"/>
      <c r="BZ88" s="143"/>
      <c r="CA88" s="143"/>
      <c r="CB88" s="143"/>
      <c r="CC88" s="143"/>
      <c r="CD88" s="143"/>
      <c r="CE88" s="143"/>
      <c r="CF88" s="143"/>
      <c r="CG88" s="143"/>
      <c r="CH88" s="143"/>
      <c r="CI88" s="143"/>
      <c r="CJ88" s="143"/>
      <c r="CK88" s="143"/>
      <c r="CL88" s="143"/>
      <c r="CM88" s="143"/>
      <c r="CN88" s="143"/>
      <c r="CO88" s="143"/>
      <c r="CP88" s="143"/>
      <c r="CQ88" s="143"/>
      <c r="CR88" s="143"/>
      <c r="CS88" s="143"/>
      <c r="CT88" s="143"/>
      <c r="CU88" s="143"/>
      <c r="CV88" s="143"/>
      <c r="CW88" s="143"/>
      <c r="CX88" s="143"/>
      <c r="CY88" s="143"/>
      <c r="CZ88" s="143"/>
      <c r="DA88" s="143"/>
      <c r="DB88" s="143"/>
      <c r="DC88" s="143"/>
      <c r="DD88" s="143"/>
      <c r="DE88" s="143"/>
      <c r="DF88" s="143"/>
      <c r="DG88" s="143"/>
      <c r="DH88" s="143"/>
      <c r="DI88" s="143"/>
      <c r="DJ88" s="143"/>
      <c r="DK88" s="143"/>
      <c r="DL88" s="143"/>
      <c r="DM88" s="143"/>
      <c r="DN88" s="143"/>
      <c r="DO88" s="143"/>
      <c r="DP88" s="143"/>
      <c r="DQ88" s="143"/>
      <c r="DR88" s="143"/>
      <c r="DS88" s="143"/>
      <c r="DT88" s="143"/>
      <c r="DU88" s="143"/>
      <c r="DV88" s="143"/>
      <c r="DW88" s="143"/>
      <c r="DX88" s="143"/>
      <c r="DY88" s="143"/>
      <c r="DZ88" s="143"/>
      <c r="EA88" s="143"/>
      <c r="EB88" s="143"/>
      <c r="EC88" s="143"/>
      <c r="ED88" s="143"/>
      <c r="EE88" s="143"/>
      <c r="EF88" s="143"/>
      <c r="EG88" s="143"/>
      <c r="EH88" s="143"/>
      <c r="EI88" s="143"/>
      <c r="EJ88" s="143"/>
      <c r="EK88" s="143"/>
      <c r="EL88" s="143"/>
      <c r="EM88" s="143"/>
      <c r="EN88" s="143"/>
      <c r="EO88" s="143"/>
      <c r="EP88" s="143"/>
      <c r="EQ88" s="143"/>
      <c r="ER88" s="143"/>
      <c r="ES88" s="143"/>
      <c r="ET88" s="143"/>
      <c r="EU88" s="143"/>
      <c r="EV88" s="143"/>
      <c r="EW88" s="143"/>
      <c r="EX88" s="143"/>
      <c r="EY88" s="143"/>
      <c r="EZ88" s="143"/>
      <c r="FA88" s="143"/>
      <c r="FB88" s="143"/>
      <c r="FC88" s="143"/>
      <c r="FD88" s="143"/>
      <c r="FE88" s="143"/>
      <c r="FF88" s="143"/>
      <c r="FG88" s="143"/>
      <c r="FH88" s="143"/>
      <c r="FI88" s="143"/>
      <c r="FJ88" s="143"/>
      <c r="FK88" s="143"/>
      <c r="FL88" s="143"/>
      <c r="FM88" s="143"/>
      <c r="FN88" s="143"/>
      <c r="FO88" s="143"/>
      <c r="FP88" s="143"/>
      <c r="FQ88" s="143"/>
      <c r="FR88" s="143"/>
      <c r="FS88" s="143"/>
      <c r="FT88" s="143"/>
      <c r="FU88" s="143"/>
      <c r="FV88" s="143"/>
      <c r="FW88" s="143"/>
      <c r="FX88" s="143"/>
      <c r="FY88" s="143"/>
      <c r="FZ88" s="143"/>
      <c r="GA88" s="143"/>
      <c r="GB88" s="143"/>
      <c r="GC88" s="143"/>
      <c r="GD88" s="143"/>
      <c r="GE88" s="143"/>
      <c r="GF88" s="143"/>
      <c r="GG88" s="143"/>
      <c r="GH88" s="143"/>
      <c r="GI88" s="143"/>
      <c r="GJ88" s="143"/>
      <c r="GK88" s="143"/>
      <c r="GL88" s="143"/>
      <c r="GM88" s="143"/>
      <c r="GN88" s="143"/>
      <c r="GO88" s="143"/>
      <c r="GP88" s="143"/>
      <c r="GQ88" s="143"/>
      <c r="GR88" s="143"/>
      <c r="GS88" s="143"/>
      <c r="GT88" s="143"/>
      <c r="GU88" s="143"/>
      <c r="GV88" s="143"/>
      <c r="GW88" s="143"/>
      <c r="GX88" s="143"/>
      <c r="GY88" s="143"/>
      <c r="GZ88" s="143"/>
      <c r="HA88" s="143"/>
      <c r="HB88" s="143"/>
      <c r="HC88" s="143"/>
      <c r="HD88" s="143"/>
      <c r="HE88" s="143"/>
      <c r="HF88" s="143"/>
      <c r="HG88" s="143"/>
      <c r="HH88" s="143"/>
      <c r="HI88" s="143"/>
      <c r="HJ88" s="143"/>
      <c r="HK88" s="143"/>
      <c r="HL88" s="143"/>
      <c r="HM88" s="143"/>
      <c r="HN88" s="143"/>
      <c r="HO88" s="143"/>
      <c r="HP88" s="143"/>
      <c r="HQ88" s="143"/>
      <c r="HR88" s="143"/>
      <c r="HS88" s="143"/>
      <c r="HT88" s="143"/>
      <c r="HU88" s="143"/>
      <c r="HV88" s="143"/>
      <c r="HW88" s="143"/>
      <c r="HX88" s="143"/>
      <c r="HY88" s="143"/>
      <c r="HZ88" s="143"/>
      <c r="IA88" s="143"/>
      <c r="IB88" s="143"/>
      <c r="IC88" s="143"/>
      <c r="ID88" s="143"/>
      <c r="IE88" s="143"/>
      <c r="IF88" s="143"/>
      <c r="IG88" s="143"/>
      <c r="IH88" s="143"/>
    </row>
    <row r="89" spans="1:242" s="58" customFormat="1" ht="15" customHeight="1" x14ac:dyDescent="0.25">
      <c r="A89" s="41"/>
      <c r="B89" s="144" t="s">
        <v>151</v>
      </c>
      <c r="C89" s="317" t="s">
        <v>197</v>
      </c>
      <c r="D89" s="317"/>
      <c r="E89" s="317"/>
      <c r="F89" s="317"/>
      <c r="G89" s="317"/>
      <c r="H89" s="317"/>
      <c r="I89" s="318" t="s">
        <v>23</v>
      </c>
      <c r="J89" s="318"/>
      <c r="K89" s="318"/>
      <c r="L89" s="318"/>
      <c r="M89" s="318"/>
      <c r="N89" s="318"/>
      <c r="O89" s="40"/>
      <c r="P89" s="40"/>
      <c r="Q89" s="45"/>
      <c r="R89" s="45"/>
      <c r="S89" s="40"/>
      <c r="T89" s="40"/>
      <c r="U89" s="40"/>
      <c r="V89" s="40"/>
      <c r="W89" s="40"/>
      <c r="X89" s="40"/>
      <c r="Y89" s="40"/>
      <c r="Z89" s="40"/>
      <c r="AA89" s="40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2"/>
      <c r="DI89" s="42"/>
      <c r="DJ89" s="42"/>
      <c r="DK89" s="42"/>
      <c r="DL89" s="42"/>
      <c r="DM89" s="42"/>
      <c r="DN89" s="42"/>
      <c r="DO89" s="42"/>
      <c r="DP89" s="42"/>
      <c r="DQ89" s="42"/>
      <c r="DR89" s="42"/>
      <c r="DS89" s="42"/>
      <c r="DT89" s="42"/>
      <c r="DU89" s="42"/>
      <c r="DV89" s="42"/>
      <c r="DW89" s="42"/>
      <c r="DX89" s="42"/>
      <c r="DY89" s="42"/>
      <c r="DZ89" s="42"/>
      <c r="EA89" s="42"/>
      <c r="EB89" s="42"/>
      <c r="EC89" s="42"/>
      <c r="ED89" s="42"/>
      <c r="EE89" s="42"/>
      <c r="EF89" s="42"/>
      <c r="EG89" s="42"/>
      <c r="EH89" s="42"/>
      <c r="EI89" s="42"/>
      <c r="EJ89" s="42"/>
      <c r="EK89" s="42"/>
      <c r="EL89" s="42"/>
      <c r="EM89" s="42"/>
      <c r="EN89" s="42"/>
      <c r="EO89" s="42"/>
      <c r="EP89" s="42"/>
      <c r="EQ89" s="42"/>
      <c r="ER89" s="42"/>
      <c r="ES89" s="42"/>
      <c r="ET89" s="42"/>
      <c r="EU89" s="42"/>
      <c r="EV89" s="42"/>
      <c r="EW89" s="42"/>
      <c r="EX89" s="42"/>
      <c r="EY89" s="42"/>
      <c r="EZ89" s="42"/>
      <c r="FA89" s="42"/>
      <c r="FB89" s="42"/>
      <c r="FC89" s="42"/>
      <c r="FD89" s="42"/>
      <c r="FE89" s="42"/>
      <c r="FF89" s="42"/>
      <c r="FG89" s="42"/>
      <c r="FH89" s="42"/>
      <c r="FI89" s="42"/>
      <c r="FJ89" s="42"/>
      <c r="FK89" s="42"/>
      <c r="FL89" s="42"/>
      <c r="FM89" s="42"/>
      <c r="FN89" s="42"/>
      <c r="FO89" s="42"/>
      <c r="FP89" s="42"/>
      <c r="FQ89" s="42"/>
      <c r="FR89" s="42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42"/>
      <c r="GE89" s="42"/>
      <c r="GF89" s="42"/>
      <c r="GG89" s="42"/>
      <c r="GH89" s="42"/>
      <c r="GI89" s="42"/>
      <c r="GJ89" s="42"/>
      <c r="GK89" s="42"/>
      <c r="GL89" s="42"/>
      <c r="GM89" s="42"/>
      <c r="GN89" s="42"/>
      <c r="GO89" s="42"/>
      <c r="GP89" s="42"/>
      <c r="GQ89" s="42"/>
      <c r="GR89" s="42"/>
      <c r="GS89" s="42"/>
      <c r="GT89" s="42"/>
      <c r="GU89" s="42"/>
      <c r="GV89" s="42"/>
      <c r="GW89" s="42"/>
      <c r="GX89" s="42"/>
      <c r="GY89" s="42"/>
      <c r="GZ89" s="42"/>
      <c r="HA89" s="42"/>
      <c r="HB89" s="42"/>
      <c r="HC89" s="42"/>
      <c r="HD89" s="42"/>
      <c r="HE89" s="42"/>
      <c r="HF89" s="42"/>
      <c r="HG89" s="42"/>
      <c r="HH89" s="42"/>
      <c r="HI89" s="42"/>
      <c r="HJ89" s="42"/>
      <c r="HK89" s="42" t="s">
        <v>0</v>
      </c>
      <c r="HL89" s="42" t="s">
        <v>0</v>
      </c>
      <c r="HM89" s="42" t="s">
        <v>0</v>
      </c>
      <c r="HN89" s="42" t="s">
        <v>0</v>
      </c>
      <c r="HO89" s="42" t="s">
        <v>0</v>
      </c>
      <c r="HP89" s="42" t="s">
        <v>0</v>
      </c>
      <c r="HQ89" s="42" t="s">
        <v>0</v>
      </c>
      <c r="HR89" s="42" t="s">
        <v>0</v>
      </c>
      <c r="HS89" s="42" t="s">
        <v>0</v>
      </c>
      <c r="HT89" s="42" t="s">
        <v>0</v>
      </c>
      <c r="HU89" s="42" t="s">
        <v>0</v>
      </c>
      <c r="HV89" s="42" t="s">
        <v>0</v>
      </c>
      <c r="HW89" s="42"/>
      <c r="HX89" s="42"/>
      <c r="HY89" s="42"/>
      <c r="HZ89" s="42"/>
      <c r="IA89" s="42"/>
      <c r="IB89" s="42"/>
      <c r="IC89" s="42"/>
      <c r="ID89" s="42"/>
      <c r="IE89" s="42"/>
      <c r="IF89" s="42"/>
      <c r="IG89" s="42"/>
      <c r="IH89" s="42"/>
    </row>
    <row r="90" spans="1:242" s="145" customFormat="1" ht="16.5" customHeight="1" x14ac:dyDescent="0.25">
      <c r="A90" s="47"/>
      <c r="B90" s="144"/>
      <c r="C90" s="316" t="s">
        <v>152</v>
      </c>
      <c r="D90" s="316"/>
      <c r="E90" s="316"/>
      <c r="F90" s="316"/>
      <c r="G90" s="316"/>
      <c r="H90" s="316"/>
      <c r="I90" s="316"/>
      <c r="J90" s="316"/>
      <c r="K90" s="316"/>
      <c r="L90" s="316"/>
      <c r="M90" s="316"/>
      <c r="N90" s="316"/>
      <c r="Q90" s="146"/>
      <c r="R90" s="146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  <c r="BI90" s="147"/>
      <c r="BJ90" s="147"/>
      <c r="BK90" s="147"/>
      <c r="BL90" s="147"/>
      <c r="BM90" s="147"/>
      <c r="BN90" s="147"/>
      <c r="BO90" s="147"/>
      <c r="BP90" s="147"/>
      <c r="BQ90" s="147"/>
      <c r="BR90" s="147"/>
      <c r="BS90" s="147"/>
      <c r="BT90" s="147"/>
      <c r="BU90" s="147"/>
      <c r="BV90" s="147"/>
      <c r="BW90" s="147"/>
      <c r="BX90" s="147"/>
      <c r="BY90" s="147"/>
      <c r="BZ90" s="147"/>
      <c r="CA90" s="147"/>
      <c r="CB90" s="147"/>
      <c r="CC90" s="147"/>
      <c r="CD90" s="147"/>
      <c r="CE90" s="147"/>
      <c r="CF90" s="147"/>
      <c r="CG90" s="147"/>
      <c r="CH90" s="147"/>
      <c r="CI90" s="147"/>
      <c r="CJ90" s="147"/>
      <c r="CK90" s="147"/>
      <c r="CL90" s="147"/>
      <c r="CM90" s="147"/>
      <c r="CN90" s="147"/>
      <c r="CO90" s="147"/>
      <c r="CP90" s="147"/>
      <c r="CQ90" s="147"/>
      <c r="CR90" s="147"/>
      <c r="CS90" s="147"/>
      <c r="CT90" s="147"/>
      <c r="CU90" s="147"/>
      <c r="CV90" s="147"/>
      <c r="CW90" s="147"/>
      <c r="CX90" s="147"/>
      <c r="CY90" s="147"/>
      <c r="CZ90" s="147"/>
      <c r="DA90" s="147"/>
      <c r="DB90" s="147"/>
      <c r="DC90" s="147"/>
      <c r="DD90" s="147"/>
      <c r="DE90" s="147"/>
      <c r="DF90" s="147"/>
      <c r="DG90" s="147"/>
      <c r="DH90" s="147"/>
      <c r="DI90" s="147"/>
      <c r="DJ90" s="147"/>
      <c r="DK90" s="147"/>
      <c r="DL90" s="147"/>
      <c r="DM90" s="147"/>
      <c r="DN90" s="147"/>
      <c r="DO90" s="147"/>
      <c r="DP90" s="147"/>
      <c r="DQ90" s="147"/>
      <c r="DR90" s="147"/>
      <c r="DS90" s="147"/>
      <c r="DT90" s="147"/>
      <c r="DU90" s="147"/>
      <c r="DV90" s="147"/>
      <c r="DW90" s="147"/>
      <c r="DX90" s="147"/>
      <c r="DY90" s="147"/>
      <c r="DZ90" s="147"/>
      <c r="EA90" s="147"/>
      <c r="EB90" s="147"/>
      <c r="EC90" s="147"/>
      <c r="ED90" s="147"/>
      <c r="EE90" s="147"/>
      <c r="EF90" s="147"/>
      <c r="EG90" s="147"/>
      <c r="EH90" s="147"/>
      <c r="EI90" s="147"/>
      <c r="EJ90" s="147"/>
      <c r="EK90" s="147"/>
      <c r="EL90" s="147"/>
      <c r="EM90" s="147"/>
      <c r="EN90" s="147"/>
      <c r="EO90" s="147"/>
      <c r="EP90" s="147"/>
      <c r="EQ90" s="147"/>
      <c r="ER90" s="147"/>
      <c r="ES90" s="147"/>
      <c r="ET90" s="147"/>
      <c r="EU90" s="147"/>
      <c r="EV90" s="147"/>
      <c r="EW90" s="147"/>
      <c r="EX90" s="147"/>
      <c r="EY90" s="147"/>
      <c r="EZ90" s="147"/>
      <c r="FA90" s="147"/>
      <c r="FB90" s="147"/>
      <c r="FC90" s="147"/>
      <c r="FD90" s="147"/>
      <c r="FE90" s="147"/>
      <c r="FF90" s="147"/>
      <c r="FG90" s="147"/>
      <c r="FH90" s="147"/>
      <c r="FI90" s="147"/>
      <c r="FJ90" s="147"/>
      <c r="FK90" s="147"/>
      <c r="FL90" s="147"/>
      <c r="FM90" s="147"/>
      <c r="FN90" s="147"/>
      <c r="FO90" s="147"/>
      <c r="FP90" s="147"/>
      <c r="FQ90" s="147"/>
      <c r="FR90" s="147"/>
      <c r="FS90" s="147"/>
      <c r="FT90" s="147"/>
      <c r="FU90" s="147"/>
      <c r="FV90" s="147"/>
      <c r="FW90" s="147"/>
      <c r="FX90" s="147"/>
      <c r="FY90" s="147"/>
      <c r="FZ90" s="147"/>
      <c r="GA90" s="147"/>
      <c r="GB90" s="147"/>
      <c r="GC90" s="147"/>
      <c r="GD90" s="147"/>
      <c r="GE90" s="147"/>
      <c r="GF90" s="147"/>
      <c r="GG90" s="147"/>
      <c r="GH90" s="147"/>
      <c r="GI90" s="147"/>
      <c r="GJ90" s="147"/>
      <c r="GK90" s="147"/>
      <c r="GL90" s="147"/>
      <c r="GM90" s="147"/>
      <c r="GN90" s="147"/>
      <c r="GO90" s="147"/>
      <c r="GP90" s="147"/>
      <c r="GQ90" s="147"/>
      <c r="GR90" s="147"/>
      <c r="GS90" s="147"/>
      <c r="GT90" s="147"/>
      <c r="GU90" s="147"/>
      <c r="GV90" s="147"/>
      <c r="GW90" s="147"/>
      <c r="GX90" s="147"/>
      <c r="GY90" s="147"/>
      <c r="GZ90" s="147"/>
      <c r="HA90" s="147"/>
      <c r="HB90" s="147"/>
      <c r="HC90" s="147"/>
      <c r="HD90" s="147"/>
      <c r="HE90" s="147"/>
      <c r="HF90" s="147"/>
      <c r="HG90" s="147"/>
      <c r="HH90" s="147"/>
      <c r="HI90" s="147"/>
      <c r="HJ90" s="147"/>
      <c r="HK90" s="147"/>
      <c r="HL90" s="147"/>
      <c r="HM90" s="147"/>
      <c r="HN90" s="147"/>
      <c r="HO90" s="147"/>
      <c r="HP90" s="147"/>
      <c r="HQ90" s="147"/>
      <c r="HR90" s="147"/>
      <c r="HS90" s="147"/>
      <c r="HT90" s="147"/>
      <c r="HU90" s="147"/>
      <c r="HV90" s="147"/>
      <c r="HW90" s="147"/>
      <c r="HX90" s="147"/>
      <c r="HY90" s="147"/>
      <c r="HZ90" s="147"/>
      <c r="IA90" s="147"/>
      <c r="IB90" s="147"/>
      <c r="IC90" s="147"/>
      <c r="ID90" s="147"/>
      <c r="IE90" s="147"/>
      <c r="IF90" s="147"/>
      <c r="IG90" s="147"/>
      <c r="IH90" s="147"/>
    </row>
    <row r="91" spans="1:242" s="58" customFormat="1" ht="15" customHeight="1" x14ac:dyDescent="0.25">
      <c r="A91" s="41"/>
      <c r="B91" s="144" t="s">
        <v>153</v>
      </c>
      <c r="C91" s="317" t="s">
        <v>188</v>
      </c>
      <c r="D91" s="317"/>
      <c r="E91" s="317"/>
      <c r="F91" s="317"/>
      <c r="G91" s="317"/>
      <c r="H91" s="317"/>
      <c r="I91" s="318" t="s">
        <v>22</v>
      </c>
      <c r="J91" s="318"/>
      <c r="K91" s="318"/>
      <c r="L91" s="318"/>
      <c r="M91" s="318"/>
      <c r="N91" s="318"/>
      <c r="O91" s="40"/>
      <c r="P91" s="40"/>
      <c r="Q91" s="45"/>
      <c r="R91" s="45"/>
      <c r="S91" s="40"/>
      <c r="T91" s="40"/>
      <c r="U91" s="40"/>
      <c r="V91" s="40"/>
      <c r="W91" s="40"/>
      <c r="X91" s="40"/>
      <c r="Y91" s="40"/>
      <c r="Z91" s="40"/>
      <c r="AA91" s="40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42"/>
      <c r="DA91" s="42"/>
      <c r="DB91" s="42"/>
      <c r="DC91" s="42"/>
      <c r="DD91" s="42"/>
      <c r="DE91" s="42"/>
      <c r="DF91" s="42"/>
      <c r="DG91" s="42"/>
      <c r="DH91" s="42"/>
      <c r="DI91" s="42"/>
      <c r="DJ91" s="42"/>
      <c r="DK91" s="42"/>
      <c r="DL91" s="42"/>
      <c r="DM91" s="42"/>
      <c r="DN91" s="42"/>
      <c r="DO91" s="42"/>
      <c r="DP91" s="42"/>
      <c r="DQ91" s="42"/>
      <c r="DR91" s="42"/>
      <c r="DS91" s="42"/>
      <c r="DT91" s="42"/>
      <c r="DU91" s="42"/>
      <c r="DV91" s="42"/>
      <c r="DW91" s="42"/>
      <c r="DX91" s="42"/>
      <c r="DY91" s="42"/>
      <c r="DZ91" s="42"/>
      <c r="EA91" s="42"/>
      <c r="EB91" s="42"/>
      <c r="EC91" s="42"/>
      <c r="ED91" s="42"/>
      <c r="EE91" s="42"/>
      <c r="EF91" s="42"/>
      <c r="EG91" s="42"/>
      <c r="EH91" s="42"/>
      <c r="EI91" s="42"/>
      <c r="EJ91" s="42"/>
      <c r="EK91" s="42"/>
      <c r="EL91" s="42"/>
      <c r="EM91" s="42"/>
      <c r="EN91" s="42"/>
      <c r="EO91" s="42"/>
      <c r="EP91" s="42"/>
      <c r="EQ91" s="42"/>
      <c r="ER91" s="42"/>
      <c r="ES91" s="42"/>
      <c r="ET91" s="42"/>
      <c r="EU91" s="42"/>
      <c r="EV91" s="42"/>
      <c r="EW91" s="42"/>
      <c r="EX91" s="42"/>
      <c r="EY91" s="42"/>
      <c r="EZ91" s="42"/>
      <c r="FA91" s="42"/>
      <c r="FB91" s="42"/>
      <c r="FC91" s="42"/>
      <c r="FD91" s="42"/>
      <c r="FE91" s="42"/>
      <c r="FF91" s="42"/>
      <c r="FG91" s="42"/>
      <c r="FH91" s="42"/>
      <c r="FI91" s="42"/>
      <c r="FJ91" s="42"/>
      <c r="FK91" s="42"/>
      <c r="FL91" s="42"/>
      <c r="FM91" s="42"/>
      <c r="FN91" s="42"/>
      <c r="FO91" s="42"/>
      <c r="FP91" s="42"/>
      <c r="FQ91" s="42"/>
      <c r="FR91" s="42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42"/>
      <c r="GE91" s="42"/>
      <c r="GF91" s="42"/>
      <c r="GG91" s="42"/>
      <c r="GH91" s="42"/>
      <c r="GI91" s="42"/>
      <c r="GJ91" s="42"/>
      <c r="GK91" s="42"/>
      <c r="GL91" s="42"/>
      <c r="GM91" s="42"/>
      <c r="GN91" s="42"/>
      <c r="GO91" s="42"/>
      <c r="GP91" s="42"/>
      <c r="GQ91" s="42"/>
      <c r="GR91" s="42"/>
      <c r="GS91" s="42"/>
      <c r="GT91" s="42"/>
      <c r="GU91" s="42"/>
      <c r="GV91" s="42"/>
      <c r="GW91" s="42"/>
      <c r="GX91" s="42"/>
      <c r="GY91" s="42"/>
      <c r="GZ91" s="42"/>
      <c r="HA91" s="42"/>
      <c r="HB91" s="42"/>
      <c r="HC91" s="42"/>
      <c r="HD91" s="42"/>
      <c r="HE91" s="42"/>
      <c r="HF91" s="42"/>
      <c r="HG91" s="42"/>
      <c r="HH91" s="42"/>
      <c r="HI91" s="42"/>
      <c r="HJ91" s="42"/>
      <c r="HK91" s="42"/>
      <c r="HL91" s="42"/>
      <c r="HM91" s="42"/>
      <c r="HN91" s="42"/>
      <c r="HO91" s="42"/>
      <c r="HP91" s="42"/>
      <c r="HQ91" s="42"/>
      <c r="HR91" s="42"/>
      <c r="HS91" s="42"/>
      <c r="HT91" s="42"/>
      <c r="HU91" s="42"/>
      <c r="HV91" s="42"/>
      <c r="HW91" s="42" t="s">
        <v>0</v>
      </c>
      <c r="HX91" s="42" t="s">
        <v>0</v>
      </c>
      <c r="HY91" s="42" t="s">
        <v>0</v>
      </c>
      <c r="HZ91" s="42" t="s">
        <v>0</v>
      </c>
      <c r="IA91" s="42" t="s">
        <v>0</v>
      </c>
      <c r="IB91" s="42" t="s">
        <v>0</v>
      </c>
      <c r="IC91" s="42" t="s">
        <v>0</v>
      </c>
      <c r="ID91" s="42" t="s">
        <v>0</v>
      </c>
      <c r="IE91" s="42" t="s">
        <v>0</v>
      </c>
      <c r="IF91" s="42" t="s">
        <v>0</v>
      </c>
      <c r="IG91" s="42" t="s">
        <v>0</v>
      </c>
      <c r="IH91" s="42" t="s">
        <v>0</v>
      </c>
    </row>
    <row r="92" spans="1:242" s="145" customFormat="1" ht="16.5" customHeight="1" x14ac:dyDescent="0.25">
      <c r="A92" s="47"/>
      <c r="B92" s="148"/>
      <c r="C92" s="316" t="s">
        <v>152</v>
      </c>
      <c r="D92" s="316"/>
      <c r="E92" s="316"/>
      <c r="F92" s="316"/>
      <c r="G92" s="316"/>
      <c r="H92" s="316"/>
      <c r="I92" s="316"/>
      <c r="J92" s="316"/>
      <c r="K92" s="316"/>
      <c r="L92" s="316"/>
      <c r="M92" s="316"/>
      <c r="N92" s="316"/>
      <c r="Q92" s="146"/>
      <c r="R92" s="146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  <c r="BI92" s="147"/>
      <c r="BJ92" s="147"/>
      <c r="BK92" s="147"/>
      <c r="BL92" s="147"/>
      <c r="BM92" s="147"/>
      <c r="BN92" s="147"/>
      <c r="BO92" s="147"/>
      <c r="BP92" s="147"/>
      <c r="BQ92" s="147"/>
      <c r="BR92" s="147"/>
      <c r="BS92" s="147"/>
      <c r="BT92" s="147"/>
      <c r="BU92" s="147"/>
      <c r="BV92" s="147"/>
      <c r="BW92" s="147"/>
      <c r="BX92" s="147"/>
      <c r="BY92" s="147"/>
      <c r="BZ92" s="147"/>
      <c r="CA92" s="147"/>
      <c r="CB92" s="147"/>
      <c r="CC92" s="147"/>
      <c r="CD92" s="147"/>
      <c r="CE92" s="147"/>
      <c r="CF92" s="147"/>
      <c r="CG92" s="147"/>
      <c r="CH92" s="147"/>
      <c r="CI92" s="147"/>
      <c r="CJ92" s="147"/>
      <c r="CK92" s="147"/>
      <c r="CL92" s="147"/>
      <c r="CM92" s="147"/>
      <c r="CN92" s="147"/>
      <c r="CO92" s="147"/>
      <c r="CP92" s="147"/>
      <c r="CQ92" s="147"/>
      <c r="CR92" s="147"/>
      <c r="CS92" s="147"/>
      <c r="CT92" s="147"/>
      <c r="CU92" s="147"/>
      <c r="CV92" s="147"/>
      <c r="CW92" s="147"/>
      <c r="CX92" s="147"/>
      <c r="CY92" s="147"/>
      <c r="CZ92" s="147"/>
      <c r="DA92" s="147"/>
      <c r="DB92" s="147"/>
      <c r="DC92" s="147"/>
      <c r="DD92" s="147"/>
      <c r="DE92" s="147"/>
      <c r="DF92" s="147"/>
      <c r="DG92" s="147"/>
      <c r="DH92" s="147"/>
      <c r="DI92" s="147"/>
      <c r="DJ92" s="147"/>
      <c r="DK92" s="147"/>
      <c r="DL92" s="147"/>
      <c r="DM92" s="147"/>
      <c r="DN92" s="147"/>
      <c r="DO92" s="147"/>
      <c r="DP92" s="147"/>
      <c r="DQ92" s="147"/>
      <c r="DR92" s="147"/>
      <c r="DS92" s="147"/>
      <c r="DT92" s="147"/>
      <c r="DU92" s="147"/>
      <c r="DV92" s="147"/>
      <c r="DW92" s="147"/>
      <c r="DX92" s="147"/>
      <c r="DY92" s="147"/>
      <c r="DZ92" s="147"/>
      <c r="EA92" s="147"/>
      <c r="EB92" s="147"/>
      <c r="EC92" s="147"/>
      <c r="ED92" s="147"/>
      <c r="EE92" s="147"/>
      <c r="EF92" s="147"/>
      <c r="EG92" s="147"/>
      <c r="EH92" s="147"/>
      <c r="EI92" s="147"/>
      <c r="EJ92" s="147"/>
      <c r="EK92" s="147"/>
      <c r="EL92" s="147"/>
      <c r="EM92" s="147"/>
      <c r="EN92" s="147"/>
      <c r="EO92" s="147"/>
      <c r="EP92" s="147"/>
      <c r="EQ92" s="147"/>
      <c r="ER92" s="147"/>
      <c r="ES92" s="147"/>
      <c r="ET92" s="147"/>
      <c r="EU92" s="147"/>
      <c r="EV92" s="147"/>
      <c r="EW92" s="147"/>
      <c r="EX92" s="147"/>
      <c r="EY92" s="147"/>
      <c r="EZ92" s="147"/>
      <c r="FA92" s="147"/>
      <c r="FB92" s="147"/>
      <c r="FC92" s="147"/>
      <c r="FD92" s="147"/>
      <c r="FE92" s="147"/>
      <c r="FF92" s="147"/>
      <c r="FG92" s="147"/>
      <c r="FH92" s="147"/>
      <c r="FI92" s="147"/>
      <c r="FJ92" s="147"/>
      <c r="FK92" s="147"/>
      <c r="FL92" s="147"/>
      <c r="FM92" s="147"/>
      <c r="FN92" s="147"/>
      <c r="FO92" s="147"/>
      <c r="FP92" s="147"/>
      <c r="FQ92" s="147"/>
      <c r="FR92" s="147"/>
      <c r="FS92" s="147"/>
      <c r="FT92" s="147"/>
      <c r="FU92" s="147"/>
      <c r="FV92" s="147"/>
      <c r="FW92" s="147"/>
      <c r="FX92" s="147"/>
      <c r="FY92" s="147"/>
      <c r="FZ92" s="147"/>
      <c r="GA92" s="147"/>
      <c r="GB92" s="147"/>
      <c r="GC92" s="147"/>
      <c r="GD92" s="147"/>
      <c r="GE92" s="147"/>
      <c r="GF92" s="147"/>
      <c r="GG92" s="147"/>
      <c r="GH92" s="147"/>
      <c r="GI92" s="147"/>
      <c r="GJ92" s="147"/>
      <c r="GK92" s="147"/>
      <c r="GL92" s="147"/>
      <c r="GM92" s="147"/>
      <c r="GN92" s="147"/>
      <c r="GO92" s="147"/>
      <c r="GP92" s="147"/>
      <c r="GQ92" s="147"/>
      <c r="GR92" s="147"/>
      <c r="GS92" s="147"/>
      <c r="GT92" s="147"/>
      <c r="GU92" s="147"/>
      <c r="GV92" s="147"/>
      <c r="GW92" s="147"/>
      <c r="GX92" s="147"/>
      <c r="GY92" s="147"/>
      <c r="GZ92" s="147"/>
      <c r="HA92" s="147"/>
      <c r="HB92" s="147"/>
      <c r="HC92" s="147"/>
      <c r="HD92" s="147"/>
      <c r="HE92" s="147"/>
      <c r="HF92" s="147"/>
      <c r="HG92" s="147"/>
      <c r="HH92" s="147"/>
      <c r="HI92" s="147"/>
      <c r="HJ92" s="147"/>
      <c r="HK92" s="147"/>
      <c r="HL92" s="147"/>
      <c r="HM92" s="147"/>
      <c r="HN92" s="147"/>
      <c r="HO92" s="147"/>
      <c r="HP92" s="147"/>
      <c r="HQ92" s="147"/>
      <c r="HR92" s="147"/>
      <c r="HS92" s="147"/>
      <c r="HT92" s="147"/>
      <c r="HU92" s="147"/>
      <c r="HV92" s="147"/>
      <c r="HW92" s="147"/>
      <c r="HX92" s="147"/>
      <c r="HY92" s="147"/>
      <c r="HZ92" s="147"/>
      <c r="IA92" s="147"/>
      <c r="IB92" s="147"/>
      <c r="IC92" s="147"/>
      <c r="ID92" s="147"/>
      <c r="IE92" s="147"/>
      <c r="IF92" s="147"/>
      <c r="IG92" s="147"/>
      <c r="IH92" s="147"/>
    </row>
    <row r="93" spans="1:242" s="40" customFormat="1" ht="13.5" customHeight="1" x14ac:dyDescent="0.25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242" s="40" customFormat="1" ht="27" customHeight="1" x14ac:dyDescent="0.25">
      <c r="A94" s="320" t="s">
        <v>154</v>
      </c>
      <c r="B94" s="323"/>
      <c r="C94" s="323"/>
      <c r="D94" s="323"/>
      <c r="E94" s="323"/>
      <c r="F94" s="323"/>
      <c r="G94" s="323"/>
      <c r="H94" s="323"/>
      <c r="I94" s="323"/>
      <c r="J94" s="323"/>
      <c r="K94" s="323"/>
      <c r="L94" s="323"/>
      <c r="M94" s="323"/>
      <c r="N94" s="323"/>
      <c r="O94" s="323"/>
      <c r="P94" s="323"/>
    </row>
    <row r="95" spans="1:242" s="40" customFormat="1" ht="16.5" customHeight="1" x14ac:dyDescent="0.25">
      <c r="A95" s="320" t="s">
        <v>155</v>
      </c>
      <c r="B95" s="320"/>
      <c r="C95" s="320"/>
      <c r="D95" s="320"/>
      <c r="E95" s="320"/>
      <c r="F95" s="320"/>
      <c r="G95" s="320"/>
      <c r="H95" s="320"/>
      <c r="I95" s="320"/>
      <c r="J95" s="320"/>
      <c r="K95" s="320"/>
      <c r="L95" s="320"/>
      <c r="M95" s="320"/>
      <c r="N95" s="320"/>
      <c r="O95" s="320"/>
      <c r="P95" s="320"/>
    </row>
    <row r="96" spans="1:242" s="40" customFormat="1" ht="14.25" customHeight="1" x14ac:dyDescent="0.25">
      <c r="A96" s="320" t="s">
        <v>156</v>
      </c>
      <c r="B96" s="320"/>
      <c r="C96" s="320"/>
      <c r="D96" s="320"/>
      <c r="E96" s="320"/>
      <c r="F96" s="320"/>
      <c r="G96" s="320"/>
      <c r="H96" s="320"/>
      <c r="I96" s="320"/>
      <c r="J96" s="320"/>
      <c r="K96" s="320"/>
      <c r="L96" s="320"/>
      <c r="M96" s="320"/>
      <c r="N96" s="320"/>
      <c r="O96" s="320"/>
      <c r="P96" s="320"/>
    </row>
    <row r="98" spans="1:1" s="40" customFormat="1" ht="15" x14ac:dyDescent="0.25">
      <c r="A98" s="38"/>
    </row>
    <row r="99" spans="1:1" s="40" customFormat="1" ht="15" x14ac:dyDescent="0.25">
      <c r="A99" s="38"/>
    </row>
    <row r="100" spans="1:1" s="40" customFormat="1" ht="15" x14ac:dyDescent="0.25">
      <c r="A100" s="38"/>
    </row>
    <row r="101" spans="1:1" s="40" customFormat="1" ht="15" x14ac:dyDescent="0.25">
      <c r="A101" s="38"/>
    </row>
    <row r="102" spans="1:1" s="40" customFormat="1" ht="15" x14ac:dyDescent="0.25">
      <c r="A102" s="38"/>
    </row>
    <row r="103" spans="1:1" s="40" customFormat="1" ht="15" x14ac:dyDescent="0.25">
      <c r="A103" s="38"/>
    </row>
    <row r="104" spans="1:1" s="40" customFormat="1" ht="15" x14ac:dyDescent="0.25">
      <c r="A104" s="38"/>
    </row>
    <row r="105" spans="1:1" s="40" customFormat="1" ht="15" x14ac:dyDescent="0.25">
      <c r="A105" s="38"/>
    </row>
    <row r="106" spans="1:1" s="40" customFormat="1" ht="15" x14ac:dyDescent="0.25">
      <c r="A106" s="38"/>
    </row>
    <row r="107" spans="1:1" s="40" customFormat="1" ht="15" x14ac:dyDescent="0.25">
      <c r="A107" s="38"/>
    </row>
    <row r="108" spans="1:1" s="40" customFormat="1" ht="15" x14ac:dyDescent="0.25">
      <c r="A108" s="38"/>
    </row>
    <row r="109" spans="1:1" s="40" customFormat="1" ht="15" x14ac:dyDescent="0.25">
      <c r="A109" s="38"/>
    </row>
    <row r="110" spans="1:1" s="40" customFormat="1" ht="15" x14ac:dyDescent="0.25">
      <c r="A110" s="38"/>
    </row>
    <row r="111" spans="1:1" s="40" customFormat="1" ht="15" x14ac:dyDescent="0.25">
      <c r="A111" s="38"/>
    </row>
    <row r="112" spans="1:1" s="40" customFormat="1" ht="15" x14ac:dyDescent="0.25">
      <c r="A112" s="38"/>
    </row>
    <row r="113" spans="1:1" s="40" customFormat="1" ht="15" x14ac:dyDescent="0.25">
      <c r="A113" s="38"/>
    </row>
    <row r="114" spans="1:1" s="40" customFormat="1" ht="15" x14ac:dyDescent="0.25">
      <c r="A114" s="38"/>
    </row>
    <row r="115" spans="1:1" s="40" customFormat="1" ht="15" x14ac:dyDescent="0.25">
      <c r="A115" s="38"/>
    </row>
    <row r="116" spans="1:1" s="40" customFormat="1" ht="15" x14ac:dyDescent="0.25">
      <c r="A116" s="38"/>
    </row>
    <row r="117" spans="1:1" s="40" customFormat="1" ht="15" x14ac:dyDescent="0.25">
      <c r="A117" s="38"/>
    </row>
    <row r="118" spans="1:1" s="40" customFormat="1" ht="15" x14ac:dyDescent="0.25">
      <c r="A118" s="38"/>
    </row>
    <row r="119" spans="1:1" s="40" customFormat="1" ht="15" x14ac:dyDescent="0.25">
      <c r="A119" s="38"/>
    </row>
    <row r="120" spans="1:1" s="40" customFormat="1" ht="15" x14ac:dyDescent="0.25">
      <c r="A120" s="38"/>
    </row>
    <row r="121" spans="1:1" s="40" customFormat="1" ht="15" x14ac:dyDescent="0.25">
      <c r="A121" s="38"/>
    </row>
    <row r="122" spans="1:1" s="40" customFormat="1" ht="15" x14ac:dyDescent="0.25">
      <c r="A122" s="38"/>
    </row>
    <row r="123" spans="1:1" s="40" customFormat="1" ht="15" x14ac:dyDescent="0.25">
      <c r="A123" s="38"/>
    </row>
    <row r="124" spans="1:1" s="40" customFormat="1" ht="15" x14ac:dyDescent="0.25">
      <c r="A124" s="38"/>
    </row>
    <row r="125" spans="1:1" s="40" customFormat="1" ht="15" x14ac:dyDescent="0.25">
      <c r="A125" s="38"/>
    </row>
    <row r="126" spans="1:1" s="40" customFormat="1" ht="15" x14ac:dyDescent="0.25">
      <c r="A126" s="38"/>
    </row>
    <row r="127" spans="1:1" s="40" customFormat="1" ht="15" x14ac:dyDescent="0.25">
      <c r="A127" s="38"/>
    </row>
    <row r="128" spans="1:1" s="40" customFormat="1" ht="15" x14ac:dyDescent="0.25">
      <c r="A128" s="38"/>
    </row>
    <row r="129" spans="1:1" s="40" customFormat="1" ht="15" x14ac:dyDescent="0.25">
      <c r="A129" s="38"/>
    </row>
    <row r="130" spans="1:1" s="40" customFormat="1" ht="15" x14ac:dyDescent="0.25">
      <c r="A130" s="38"/>
    </row>
  </sheetData>
  <mergeCells count="9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B23:F23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4:F24"/>
    <mergeCell ref="C26:F26"/>
    <mergeCell ref="A35:A37"/>
    <mergeCell ref="B35:B37"/>
    <mergeCell ref="C35:G37"/>
    <mergeCell ref="C47:G47"/>
    <mergeCell ref="I35:K36"/>
    <mergeCell ref="L35:P36"/>
    <mergeCell ref="C38:G38"/>
    <mergeCell ref="A39:P39"/>
    <mergeCell ref="C40:G40"/>
    <mergeCell ref="C41:P41"/>
    <mergeCell ref="H35:H37"/>
    <mergeCell ref="C42:G42"/>
    <mergeCell ref="C43:G43"/>
    <mergeCell ref="C44:G44"/>
    <mergeCell ref="C45:G45"/>
    <mergeCell ref="C46:G46"/>
    <mergeCell ref="C60:O60"/>
    <mergeCell ref="C48:G48"/>
    <mergeCell ref="C49:G49"/>
    <mergeCell ref="C50:G50"/>
    <mergeCell ref="C51:G51"/>
    <mergeCell ref="C52:G52"/>
    <mergeCell ref="C54:O54"/>
    <mergeCell ref="C55:O55"/>
    <mergeCell ref="C56:O56"/>
    <mergeCell ref="C57:O57"/>
    <mergeCell ref="C58:O58"/>
    <mergeCell ref="C59:O59"/>
    <mergeCell ref="C72:O72"/>
    <mergeCell ref="C61:O61"/>
    <mergeCell ref="C62:O62"/>
    <mergeCell ref="C63:O63"/>
    <mergeCell ref="C64:O64"/>
    <mergeCell ref="C65:O65"/>
    <mergeCell ref="C66:O66"/>
    <mergeCell ref="C67:O67"/>
    <mergeCell ref="C68:O68"/>
    <mergeCell ref="C69:J69"/>
    <mergeCell ref="L69:O69"/>
    <mergeCell ref="C71:O71"/>
    <mergeCell ref="C84:O84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A96:P96"/>
    <mergeCell ref="C85:O85"/>
    <mergeCell ref="C86:J86"/>
    <mergeCell ref="L86:O86"/>
    <mergeCell ref="C89:H89"/>
    <mergeCell ref="I89:N89"/>
    <mergeCell ref="C90:N90"/>
    <mergeCell ref="C91:H91"/>
    <mergeCell ref="I91:N91"/>
    <mergeCell ref="C92:N92"/>
    <mergeCell ref="A94:P94"/>
    <mergeCell ref="A95:P95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ССР</vt:lpstr>
      <vt:lpstr>02-01_3ф ПУ  ТТР 3 </vt:lpstr>
      <vt:lpstr> 9-1  3ф ПУ ТТР№3</vt:lpstr>
      <vt:lpstr>' 9-1  3ф ПУ ТТР№3'!Заголовки_для_печати</vt:lpstr>
      <vt:lpstr>'02-01_3ф ПУ  ТТР 3 '!Заголовки_для_печати</vt:lpstr>
      <vt:lpstr>' 9-1  3ф ПУ ТТР№3'!Область_печати</vt:lpstr>
      <vt:lpstr>'02-01_3ф ПУ  ТТР 3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Корнишина Мария Васильевна</dc:creator>
  <cp:lastModifiedBy>Корнишина Мария Васильевна</cp:lastModifiedBy>
  <cp:lastPrinted>2025-04-02T04:39:40Z</cp:lastPrinted>
  <dcterms:created xsi:type="dcterms:W3CDTF">2020-09-30T08:50:27Z</dcterms:created>
  <dcterms:modified xsi:type="dcterms:W3CDTF">2025-04-04T10:20:53Z</dcterms:modified>
</cp:coreProperties>
</file>